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Данные для ввода на bus.gov.ru" sheetId="1" r:id="rId4"/>
    <sheet state="visible" name="Критерий 1" sheetId="2" r:id="rId5"/>
    <sheet state="visible" name="Критерий 2" sheetId="3" r:id="rId6"/>
    <sheet state="visible" name="Критерий 3" sheetId="4" r:id="rId7"/>
    <sheet state="visible" name="Критерий 4" sheetId="5" r:id="rId8"/>
    <sheet state="visible" name="Критерий 5" sheetId="6" r:id="rId9"/>
    <sheet state="visible" name="Средневзвешенная сумма" sheetId="7" r:id="rId10"/>
  </sheets>
  <definedNames/>
  <calcPr/>
  <extLst>
    <ext uri="GoogleSheetsCustomDataVersion1">
      <go:sheetsCustomData xmlns:go="http://customooxmlschemas.google.com/" r:id="rId11" roundtripDataSignature="AMtx7miNfZTWEYGpMcs5IEh3IrDhtvPkhw=="/>
    </ext>
  </extLst>
</workbook>
</file>

<file path=xl/sharedStrings.xml><?xml version="1.0" encoding="utf-8"?>
<sst xmlns="http://schemas.openxmlformats.org/spreadsheetml/2006/main" count="821" uniqueCount="195">
  <si>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</si>
  <si>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</si>
  <si>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</si>
  <si>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</si>
  <si>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</si>
  <si>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</si>
  <si>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</si>
  <si>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</si>
  <si>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</si>
  <si>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</si>
  <si>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</si>
  <si>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</si>
  <si>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</si>
  <si>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</si>
  <si>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</si>
  <si>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</si>
  <si>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</si>
  <si>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</si>
  <si>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</si>
  <si>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</si>
  <si>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</si>
  <si>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Детский сад № 1 г. Пудожа</t>
  </si>
  <si>
    <t>228</t>
  </si>
  <si>
    <t>В наличии и функционируют более трёх дистанционных способов взаимодействия</t>
  </si>
  <si>
    <t/>
  </si>
  <si>
    <t>100</t>
  </si>
  <si>
    <t>167</t>
  </si>
  <si>
    <t>179</t>
  </si>
  <si>
    <t>87</t>
  </si>
  <si>
    <t>96</t>
  </si>
  <si>
    <t>Наличие пяти и более комфортных условий для предоставления услуг</t>
  </si>
  <si>
    <t>205</t>
  </si>
  <si>
    <t>Количество условий доступности организации для инвалидов (от одного до четырех)</t>
  </si>
  <si>
    <t>80</t>
  </si>
  <si>
    <t>Количество условий доступности, позволяющих инвалидам получать услуги наравне с другими (от одного до четырех)</t>
  </si>
  <si>
    <t>60</t>
  </si>
  <si>
    <t>10</t>
  </si>
  <si>
    <t>11</t>
  </si>
  <si>
    <t>211</t>
  </si>
  <si>
    <t>220</t>
  </si>
  <si>
    <t>137</t>
  </si>
  <si>
    <t>145</t>
  </si>
  <si>
    <t>221</t>
  </si>
  <si>
    <t>212</t>
  </si>
  <si>
    <t>Дом детского творчества г. Пудож</t>
  </si>
  <si>
    <t>347</t>
  </si>
  <si>
    <t>271</t>
  </si>
  <si>
    <t>276</t>
  </si>
  <si>
    <t>214</t>
  </si>
  <si>
    <t>222</t>
  </si>
  <si>
    <t>327</t>
  </si>
  <si>
    <t>40</t>
  </si>
  <si>
    <t>43</t>
  </si>
  <si>
    <t>339</t>
  </si>
  <si>
    <t>254</t>
  </si>
  <si>
    <t>256</t>
  </si>
  <si>
    <t>336</t>
  </si>
  <si>
    <t>338</t>
  </si>
  <si>
    <t>Основная общеобразовательная школа № 2 г. Пудожа</t>
  </si>
  <si>
    <t>349</t>
  </si>
  <si>
    <t>230</t>
  </si>
  <si>
    <t>237</t>
  </si>
  <si>
    <t>197</t>
  </si>
  <si>
    <t>204</t>
  </si>
  <si>
    <t>303</t>
  </si>
  <si>
    <t>28</t>
  </si>
  <si>
    <t>34</t>
  </si>
  <si>
    <t>331</t>
  </si>
  <si>
    <t>334</t>
  </si>
  <si>
    <t>239</t>
  </si>
  <si>
    <t>244</t>
  </si>
  <si>
    <t>325</t>
  </si>
  <si>
    <t>Основная общеобразовательная школа д. Каршево</t>
  </si>
  <si>
    <t>54</t>
  </si>
  <si>
    <t>39</t>
  </si>
  <si>
    <t>23</t>
  </si>
  <si>
    <t>26</t>
  </si>
  <si>
    <t>47</t>
  </si>
  <si>
    <t>Отсутствуют условия доступности для инвалидов</t>
  </si>
  <si>
    <t>0</t>
  </si>
  <si>
    <t>2</t>
  </si>
  <si>
    <t>52</t>
  </si>
  <si>
    <t>44</t>
  </si>
  <si>
    <t>50</t>
  </si>
  <si>
    <t>51</t>
  </si>
  <si>
    <t>Основная общеобразовательная школа д. Куганаволок</t>
  </si>
  <si>
    <t>17</t>
  </si>
  <si>
    <t>16</t>
  </si>
  <si>
    <t>Основная общеобразовательная школа п. Водла</t>
  </si>
  <si>
    <t>24</t>
  </si>
  <si>
    <t>19</t>
  </si>
  <si>
    <t>20</t>
  </si>
  <si>
    <t>Основная общеобразовательная школа п. Кривцы</t>
  </si>
  <si>
    <t>48</t>
  </si>
  <si>
    <t>25</t>
  </si>
  <si>
    <t>1</t>
  </si>
  <si>
    <t>38</t>
  </si>
  <si>
    <t>Основная общеобразовательная школа п. Кубово</t>
  </si>
  <si>
    <t>27</t>
  </si>
  <si>
    <t>18</t>
  </si>
  <si>
    <t>22</t>
  </si>
  <si>
    <t>21</t>
  </si>
  <si>
    <t>Основная общеобразовательная школа п. Пудожгорский</t>
  </si>
  <si>
    <t>36</t>
  </si>
  <si>
    <t>30</t>
  </si>
  <si>
    <t>32</t>
  </si>
  <si>
    <t>3</t>
  </si>
  <si>
    <t>4</t>
  </si>
  <si>
    <t>41</t>
  </si>
  <si>
    <t>37</t>
  </si>
  <si>
    <t>Основная общеобразовательная школа п. Шальский</t>
  </si>
  <si>
    <t>116</t>
  </si>
  <si>
    <t>107</t>
  </si>
  <si>
    <t>109</t>
  </si>
  <si>
    <t>66</t>
  </si>
  <si>
    <t>70</t>
  </si>
  <si>
    <t>106</t>
  </si>
  <si>
    <t>115</t>
  </si>
  <si>
    <t>89</t>
  </si>
  <si>
    <t>112</t>
  </si>
  <si>
    <t>110</t>
  </si>
  <si>
    <t>113</t>
  </si>
  <si>
    <t>Районная детско-юношеская спортивная школа г. Пудож</t>
  </si>
  <si>
    <t>132</t>
  </si>
  <si>
    <t>Количество функционирующих способов взаимодействия (от одного до трех включительно)</t>
  </si>
  <si>
    <t>90</t>
  </si>
  <si>
    <t>123</t>
  </si>
  <si>
    <t>125</t>
  </si>
  <si>
    <t>121</t>
  </si>
  <si>
    <t>124</t>
  </si>
  <si>
    <t>126</t>
  </si>
  <si>
    <t>131</t>
  </si>
  <si>
    <t>127</t>
  </si>
  <si>
    <t>130</t>
  </si>
  <si>
    <t>Средняя общеобразовательная школа № 3 г. Пудожа</t>
  </si>
  <si>
    <t>402</t>
  </si>
  <si>
    <t>253</t>
  </si>
  <si>
    <t>269</t>
  </si>
  <si>
    <t>250</t>
  </si>
  <si>
    <t>264</t>
  </si>
  <si>
    <t>328</t>
  </si>
  <si>
    <t>368</t>
  </si>
  <si>
    <t>383</t>
  </si>
  <si>
    <t>298</t>
  </si>
  <si>
    <t>314</t>
  </si>
  <si>
    <t>363</t>
  </si>
  <si>
    <t>361</t>
  </si>
  <si>
    <t>370</t>
  </si>
  <si>
    <t>Средняя общеобразовательная школа д. Авдеево</t>
  </si>
  <si>
    <t>29</t>
  </si>
  <si>
    <t>Средняя общеобразовательная школа п. Пяльма</t>
  </si>
  <si>
    <t>76</t>
  </si>
  <si>
    <t>61</t>
  </si>
  <si>
    <t>65</t>
  </si>
  <si>
    <t>56</t>
  </si>
  <si>
    <t>69</t>
  </si>
  <si>
    <t>5</t>
  </si>
  <si>
    <t>72</t>
  </si>
  <si>
    <t>73</t>
  </si>
  <si>
    <t>68</t>
  </si>
  <si>
    <t>71</t>
  </si>
  <si>
    <t>Центр психолого-медико-социального сопровождения</t>
  </si>
  <si>
    <t>12</t>
  </si>
  <si>
    <t>7</t>
  </si>
  <si>
    <t>8</t>
  </si>
  <si>
    <t>Школа искусств г. Пудож</t>
  </si>
  <si>
    <t>91</t>
  </si>
  <si>
    <t>Отсутствуют или не функционируют дистанционное способы взаимодействия</t>
  </si>
  <si>
    <t>57</t>
  </si>
  <si>
    <t>53</t>
  </si>
  <si>
    <t>86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</si>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</sst>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Calibri"/>
      <scheme val="minor"/>
    </font>
    <font>
      <b/>
      <sz val="10.0"/>
      <color theme="1"/>
      <name val="Times New Roman"/>
    </font>
    <font>
      <sz val="10.0"/>
      <color theme="1"/>
      <name val="Times New Roman"/>
    </font>
    <font/>
    <font>
      <sz val="10.0"/>
      <color rgb="FF000000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3" fillId="0" fontId="3" numFmtId="0" xfId="0" applyBorder="1" applyFont="1"/>
    <xf borderId="1" fillId="0" fontId="4" numFmtId="0" xfId="0" applyAlignment="1" applyBorder="1" applyFont="1">
      <alignment horizontal="left" shrinkToFit="0" vertical="center" wrapText="1"/>
    </xf>
    <xf borderId="2" fillId="0" fontId="2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1" fillId="0" fontId="2" numFmtId="1" xfId="0" applyAlignment="1" applyBorder="1" applyFont="1" applyNumberFormat="1">
      <alignment horizontal="center" shrinkToFit="0" vertical="center" wrapText="1"/>
    </xf>
    <xf borderId="1" fillId="0" fontId="2" numFmtId="9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4" numFmtId="0" xfId="0" applyFont="1"/>
    <xf borderId="1" fillId="0" fontId="4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4" numFmtId="2" xfId="0" applyAlignment="1" applyBorder="1" applyFont="1" applyNumberFormat="1">
      <alignment horizontal="center" shrinkToFit="0" vertical="center" wrapText="1"/>
    </xf>
    <xf borderId="5" fillId="0" fontId="4" numFmtId="1" xfId="0" applyAlignment="1" applyBorder="1" applyFont="1" applyNumberFormat="1">
      <alignment horizontal="center" shrinkToFit="0" vertical="center" wrapText="1"/>
    </xf>
    <xf borderId="5" fillId="0" fontId="2" numFmtId="2" xfId="0" applyAlignment="1" applyBorder="1" applyFont="1" applyNumberForma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1" fillId="0" fontId="2" numFmtId="2" xfId="0" applyAlignment="1" applyBorder="1" applyFont="1" applyNumberFormat="1">
      <alignment horizontal="center" shrinkToFit="0" vertical="center" wrapText="1"/>
    </xf>
    <xf borderId="1" fillId="0" fontId="4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shrinkToFit="0" vertical="center" wrapText="1"/>
    </xf>
    <xf borderId="8" fillId="0" fontId="4" numFmtId="0" xfId="0" applyAlignment="1" applyBorder="1" applyFont="1">
      <alignment horizontal="center" shrinkToFit="0" vertical="center" wrapText="1"/>
    </xf>
    <xf borderId="1" fillId="0" fontId="4" numFmtId="2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horizontal="center"/>
    </xf>
    <xf borderId="1" fillId="0" fontId="4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shrinkToFit="0" vertical="top" wrapText="1"/>
    </xf>
    <xf borderId="7" fillId="0" fontId="2" numFmtId="2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85623"/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37.14"/>
    <col customWidth="1" min="2" max="4" width="14.43"/>
    <col customWidth="1" min="5" max="5" width="78.71"/>
    <col customWidth="1" min="6" max="7" width="7.29"/>
    <col customWidth="1" min="8" max="8" width="78.71"/>
    <col customWidth="1" min="9" max="10" width="7.29"/>
    <col customWidth="1" min="11" max="11" width="18.0"/>
    <col customWidth="1" min="12" max="12" width="67.29"/>
    <col customWidth="1" min="13" max="14" width="6.57"/>
    <col customWidth="1" min="15" max="15" width="78.71"/>
    <col customWidth="1" min="16" max="17" width="7.29"/>
    <col customWidth="1" min="18" max="18" width="78.71"/>
    <col customWidth="1" min="19" max="20" width="7.29"/>
    <col customWidth="1" min="21" max="21" width="18.0"/>
    <col customWidth="1" min="22" max="22" width="67.29"/>
    <col customWidth="1" min="23" max="24" width="6.57"/>
    <col customWidth="1" min="25" max="25" width="78.71"/>
    <col customWidth="1" min="26" max="27" width="7.29"/>
    <col customWidth="1" min="28" max="28" width="18.0"/>
    <col customWidth="1" min="29" max="29" width="67.29"/>
    <col customWidth="1" min="30" max="31" width="6.57"/>
    <col customWidth="1" min="32" max="32" width="18.0"/>
    <col customWidth="1" min="33" max="33" width="96.0"/>
    <col customWidth="1" min="34" max="35" width="6.57"/>
    <col customWidth="1" min="36" max="36" width="78.71"/>
    <col customWidth="1" min="37" max="38" width="7.29"/>
    <col customWidth="1" min="39" max="39" width="78.71"/>
    <col customWidth="1" min="40" max="41" width="7.29"/>
    <col customWidth="1" min="42" max="42" width="78.71"/>
    <col customWidth="1" min="43" max="44" width="7.29"/>
    <col customWidth="1" min="45" max="45" width="78.71"/>
    <col customWidth="1" min="46" max="47" width="7.29"/>
    <col customWidth="1" min="48" max="48" width="78.71"/>
    <col customWidth="1" min="49" max="50" width="7.29"/>
    <col customWidth="1" min="51" max="51" width="78.71"/>
    <col customWidth="1" min="52" max="53" width="7.29"/>
    <col customWidth="1" min="54" max="54" width="78.71"/>
    <col customWidth="1" min="55" max="56" width="7.29"/>
    <col customWidth="1" min="57" max="75" width="14.43"/>
  </cols>
  <sheetData>
    <row r="1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/>
      <c r="H1" s="6" t="s">
        <v>6</v>
      </c>
      <c r="I1" s="4" t="s">
        <v>5</v>
      </c>
      <c r="J1" s="5"/>
      <c r="K1" s="7" t="s">
        <v>7</v>
      </c>
      <c r="L1" s="5"/>
      <c r="M1" s="8" t="s">
        <v>5</v>
      </c>
      <c r="N1" s="5"/>
      <c r="O1" s="3" t="s">
        <v>8</v>
      </c>
      <c r="P1" s="4" t="s">
        <v>5</v>
      </c>
      <c r="Q1" s="5"/>
      <c r="R1" s="3" t="s">
        <v>9</v>
      </c>
      <c r="S1" s="4" t="s">
        <v>5</v>
      </c>
      <c r="T1" s="5"/>
      <c r="U1" s="4" t="s">
        <v>10</v>
      </c>
      <c r="V1" s="5"/>
      <c r="W1" s="8" t="s">
        <v>5</v>
      </c>
      <c r="X1" s="5"/>
      <c r="Y1" s="3" t="s">
        <v>11</v>
      </c>
      <c r="Z1" s="4" t="s">
        <v>5</v>
      </c>
      <c r="AA1" s="5"/>
      <c r="AB1" s="4" t="s">
        <v>12</v>
      </c>
      <c r="AC1" s="5"/>
      <c r="AD1" s="8" t="s">
        <v>5</v>
      </c>
      <c r="AE1" s="5"/>
      <c r="AF1" s="7" t="s">
        <v>13</v>
      </c>
      <c r="AG1" s="5"/>
      <c r="AH1" s="8" t="s">
        <v>5</v>
      </c>
      <c r="AI1" s="5"/>
      <c r="AJ1" s="3" t="s">
        <v>14</v>
      </c>
      <c r="AK1" s="4" t="s">
        <v>5</v>
      </c>
      <c r="AL1" s="5"/>
      <c r="AM1" s="3" t="s">
        <v>15</v>
      </c>
      <c r="AN1" s="8" t="s">
        <v>5</v>
      </c>
      <c r="AO1" s="5"/>
      <c r="AP1" s="6" t="s">
        <v>16</v>
      </c>
      <c r="AQ1" s="8" t="s">
        <v>5</v>
      </c>
      <c r="AR1" s="5"/>
      <c r="AS1" s="3" t="s">
        <v>17</v>
      </c>
      <c r="AT1" s="8" t="s">
        <v>5</v>
      </c>
      <c r="AU1" s="5"/>
      <c r="AV1" s="3" t="s">
        <v>18</v>
      </c>
      <c r="AW1" s="8" t="s">
        <v>5</v>
      </c>
      <c r="AX1" s="5"/>
      <c r="AY1" s="3" t="s">
        <v>19</v>
      </c>
      <c r="AZ1" s="8" t="s">
        <v>5</v>
      </c>
      <c r="BA1" s="5"/>
      <c r="BB1" s="3" t="s">
        <v>20</v>
      </c>
      <c r="BC1" s="8" t="s">
        <v>5</v>
      </c>
      <c r="BD1" s="5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</row>
    <row r="2" ht="12.75" customHeight="1">
      <c r="A2" s="3" t="s">
        <v>21</v>
      </c>
      <c r="B2" s="10">
        <v>534.0</v>
      </c>
      <c r="C2" s="10" t="s">
        <v>22</v>
      </c>
      <c r="D2" s="11">
        <v>0.42696629213483145</v>
      </c>
      <c r="E2" s="3" t="s">
        <v>21</v>
      </c>
      <c r="F2" s="2">
        <v>13.0</v>
      </c>
      <c r="G2" s="2">
        <v>13.0</v>
      </c>
      <c r="H2" s="3" t="s">
        <v>21</v>
      </c>
      <c r="I2" s="10">
        <v>36.0</v>
      </c>
      <c r="J2" s="2">
        <v>40.0</v>
      </c>
      <c r="K2" s="3" t="s">
        <v>21</v>
      </c>
      <c r="L2" s="3" t="s">
        <v>23</v>
      </c>
      <c r="M2" s="2" t="s">
        <v>24</v>
      </c>
      <c r="N2" s="2" t="s">
        <v>25</v>
      </c>
      <c r="O2" s="3" t="s">
        <v>21</v>
      </c>
      <c r="P2" s="2" t="s">
        <v>26</v>
      </c>
      <c r="Q2" s="2" t="s">
        <v>27</v>
      </c>
      <c r="R2" s="3" t="s">
        <v>21</v>
      </c>
      <c r="S2" s="2" t="s">
        <v>28</v>
      </c>
      <c r="T2" s="2" t="s">
        <v>29</v>
      </c>
      <c r="U2" s="3" t="s">
        <v>21</v>
      </c>
      <c r="V2" s="3" t="s">
        <v>30</v>
      </c>
      <c r="W2" s="2"/>
      <c r="X2" s="2" t="s">
        <v>25</v>
      </c>
      <c r="Y2" s="3" t="s">
        <v>21</v>
      </c>
      <c r="Z2" s="2" t="s">
        <v>31</v>
      </c>
      <c r="AA2" s="2" t="s">
        <v>22</v>
      </c>
      <c r="AB2" s="3" t="s">
        <v>21</v>
      </c>
      <c r="AC2" s="3" t="s">
        <v>32</v>
      </c>
      <c r="AD2" s="2">
        <v>4.0</v>
      </c>
      <c r="AE2" s="2" t="s">
        <v>33</v>
      </c>
      <c r="AF2" s="3" t="s">
        <v>21</v>
      </c>
      <c r="AG2" s="3" t="s">
        <v>34</v>
      </c>
      <c r="AH2" s="2">
        <v>3.0</v>
      </c>
      <c r="AI2" s="2" t="s">
        <v>35</v>
      </c>
      <c r="AJ2" s="3" t="s">
        <v>21</v>
      </c>
      <c r="AK2" s="2" t="s">
        <v>36</v>
      </c>
      <c r="AL2" s="2" t="s">
        <v>37</v>
      </c>
      <c r="AM2" s="3" t="s">
        <v>21</v>
      </c>
      <c r="AN2" s="2" t="s">
        <v>38</v>
      </c>
      <c r="AO2" s="2" t="s">
        <v>22</v>
      </c>
      <c r="AP2" s="3" t="s">
        <v>21</v>
      </c>
      <c r="AQ2" s="2" t="s">
        <v>39</v>
      </c>
      <c r="AR2" s="2" t="s">
        <v>22</v>
      </c>
      <c r="AS2" s="3" t="s">
        <v>21</v>
      </c>
      <c r="AT2" s="2" t="s">
        <v>40</v>
      </c>
      <c r="AU2" s="2" t="s">
        <v>41</v>
      </c>
      <c r="AV2" s="3" t="s">
        <v>21</v>
      </c>
      <c r="AW2" s="2" t="s">
        <v>42</v>
      </c>
      <c r="AX2" s="2" t="s">
        <v>22</v>
      </c>
      <c r="AY2" s="3" t="s">
        <v>21</v>
      </c>
      <c r="AZ2" s="2" t="s">
        <v>43</v>
      </c>
      <c r="BA2" s="2" t="s">
        <v>22</v>
      </c>
      <c r="BB2" s="3" t="s">
        <v>21</v>
      </c>
      <c r="BC2" s="2" t="s">
        <v>42</v>
      </c>
      <c r="BD2" s="2" t="s">
        <v>22</v>
      </c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</row>
    <row r="3" ht="12.75" customHeight="1">
      <c r="A3" s="3" t="s">
        <v>44</v>
      </c>
      <c r="B3" s="10">
        <v>717.0</v>
      </c>
      <c r="C3" s="10" t="s">
        <v>45</v>
      </c>
      <c r="D3" s="11">
        <v>0.4839609483960948</v>
      </c>
      <c r="E3" s="3" t="s">
        <v>44</v>
      </c>
      <c r="F3" s="2">
        <v>13.0</v>
      </c>
      <c r="G3" s="2">
        <v>13.0</v>
      </c>
      <c r="H3" s="3" t="s">
        <v>44</v>
      </c>
      <c r="I3" s="10">
        <v>38.0</v>
      </c>
      <c r="J3" s="2">
        <v>40.0</v>
      </c>
      <c r="K3" s="3" t="s">
        <v>44</v>
      </c>
      <c r="L3" s="3" t="s">
        <v>23</v>
      </c>
      <c r="M3" s="2" t="s">
        <v>24</v>
      </c>
      <c r="N3" s="2" t="s">
        <v>25</v>
      </c>
      <c r="O3" s="3" t="s">
        <v>44</v>
      </c>
      <c r="P3" s="2" t="s">
        <v>46</v>
      </c>
      <c r="Q3" s="2" t="s">
        <v>47</v>
      </c>
      <c r="R3" s="3" t="s">
        <v>44</v>
      </c>
      <c r="S3" s="2" t="s">
        <v>48</v>
      </c>
      <c r="T3" s="2" t="s">
        <v>49</v>
      </c>
      <c r="U3" s="3" t="s">
        <v>44</v>
      </c>
      <c r="V3" s="3" t="s">
        <v>30</v>
      </c>
      <c r="W3" s="2"/>
      <c r="X3" s="2" t="s">
        <v>25</v>
      </c>
      <c r="Y3" s="3" t="s">
        <v>44</v>
      </c>
      <c r="Z3" s="2" t="s">
        <v>50</v>
      </c>
      <c r="AA3" s="2" t="s">
        <v>45</v>
      </c>
      <c r="AB3" s="3" t="s">
        <v>44</v>
      </c>
      <c r="AC3" s="3" t="s">
        <v>32</v>
      </c>
      <c r="AD3" s="2">
        <v>2.0</v>
      </c>
      <c r="AE3" s="2" t="s">
        <v>51</v>
      </c>
      <c r="AF3" s="3" t="s">
        <v>44</v>
      </c>
      <c r="AG3" s="3" t="s">
        <v>34</v>
      </c>
      <c r="AH3" s="2">
        <v>2.0</v>
      </c>
      <c r="AI3" s="2" t="s">
        <v>51</v>
      </c>
      <c r="AJ3" s="3" t="s">
        <v>44</v>
      </c>
      <c r="AK3" s="2" t="s">
        <v>52</v>
      </c>
      <c r="AL3" s="2" t="s">
        <v>52</v>
      </c>
      <c r="AM3" s="3" t="s">
        <v>44</v>
      </c>
      <c r="AN3" s="2" t="s">
        <v>53</v>
      </c>
      <c r="AO3" s="2" t="s">
        <v>45</v>
      </c>
      <c r="AP3" s="3" t="s">
        <v>44</v>
      </c>
      <c r="AQ3" s="2" t="s">
        <v>53</v>
      </c>
      <c r="AR3" s="2" t="s">
        <v>45</v>
      </c>
      <c r="AS3" s="3" t="s">
        <v>44</v>
      </c>
      <c r="AT3" s="2" t="s">
        <v>54</v>
      </c>
      <c r="AU3" s="2" t="s">
        <v>55</v>
      </c>
      <c r="AV3" s="3" t="s">
        <v>44</v>
      </c>
      <c r="AW3" s="2" t="s">
        <v>53</v>
      </c>
      <c r="AX3" s="2" t="s">
        <v>45</v>
      </c>
      <c r="AY3" s="3" t="s">
        <v>44</v>
      </c>
      <c r="AZ3" s="2" t="s">
        <v>56</v>
      </c>
      <c r="BA3" s="2" t="s">
        <v>45</v>
      </c>
      <c r="BB3" s="3" t="s">
        <v>44</v>
      </c>
      <c r="BC3" s="2" t="s">
        <v>57</v>
      </c>
      <c r="BD3" s="2" t="s">
        <v>45</v>
      </c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</row>
    <row r="4" ht="12.75" customHeight="1">
      <c r="A4" s="3" t="s">
        <v>58</v>
      </c>
      <c r="B4" s="10">
        <v>408.0</v>
      </c>
      <c r="C4" s="10" t="s">
        <v>59</v>
      </c>
      <c r="D4" s="11">
        <v>0.8553921568627451</v>
      </c>
      <c r="E4" s="3" t="s">
        <v>58</v>
      </c>
      <c r="F4" s="2">
        <v>13.0</v>
      </c>
      <c r="G4" s="2">
        <v>13.0</v>
      </c>
      <c r="H4" s="3" t="s">
        <v>58</v>
      </c>
      <c r="I4" s="10">
        <v>43.0</v>
      </c>
      <c r="J4" s="2">
        <v>45.0</v>
      </c>
      <c r="K4" s="3" t="s">
        <v>58</v>
      </c>
      <c r="L4" s="3" t="s">
        <v>23</v>
      </c>
      <c r="M4" s="2" t="s">
        <v>24</v>
      </c>
      <c r="N4" s="2" t="s">
        <v>25</v>
      </c>
      <c r="O4" s="3" t="s">
        <v>58</v>
      </c>
      <c r="P4" s="2" t="s">
        <v>60</v>
      </c>
      <c r="Q4" s="2" t="s">
        <v>61</v>
      </c>
      <c r="R4" s="3" t="s">
        <v>58</v>
      </c>
      <c r="S4" s="2" t="s">
        <v>62</v>
      </c>
      <c r="T4" s="2" t="s">
        <v>63</v>
      </c>
      <c r="U4" s="3" t="s">
        <v>58</v>
      </c>
      <c r="V4" s="3" t="s">
        <v>30</v>
      </c>
      <c r="W4" s="2"/>
      <c r="X4" s="2" t="s">
        <v>25</v>
      </c>
      <c r="Y4" s="3" t="s">
        <v>58</v>
      </c>
      <c r="Z4" s="2" t="s">
        <v>64</v>
      </c>
      <c r="AA4" s="2" t="s">
        <v>59</v>
      </c>
      <c r="AB4" s="3" t="s">
        <v>58</v>
      </c>
      <c r="AC4" s="3" t="s">
        <v>32</v>
      </c>
      <c r="AD4" s="2">
        <v>3.0</v>
      </c>
      <c r="AE4" s="2" t="s">
        <v>35</v>
      </c>
      <c r="AF4" s="3" t="s">
        <v>58</v>
      </c>
      <c r="AG4" s="3" t="s">
        <v>34</v>
      </c>
      <c r="AH4" s="2">
        <v>2.0</v>
      </c>
      <c r="AI4" s="2" t="s">
        <v>51</v>
      </c>
      <c r="AJ4" s="3" t="s">
        <v>58</v>
      </c>
      <c r="AK4" s="2" t="s">
        <v>65</v>
      </c>
      <c r="AL4" s="2" t="s">
        <v>66</v>
      </c>
      <c r="AM4" s="3" t="s">
        <v>58</v>
      </c>
      <c r="AN4" s="2" t="s">
        <v>67</v>
      </c>
      <c r="AO4" s="2" t="s">
        <v>59</v>
      </c>
      <c r="AP4" s="3" t="s">
        <v>58</v>
      </c>
      <c r="AQ4" s="2" t="s">
        <v>68</v>
      </c>
      <c r="AR4" s="2" t="s">
        <v>59</v>
      </c>
      <c r="AS4" s="3" t="s">
        <v>58</v>
      </c>
      <c r="AT4" s="2" t="s">
        <v>69</v>
      </c>
      <c r="AU4" s="2" t="s">
        <v>70</v>
      </c>
      <c r="AV4" s="3" t="s">
        <v>58</v>
      </c>
      <c r="AW4" s="2" t="s">
        <v>67</v>
      </c>
      <c r="AX4" s="2" t="s">
        <v>59</v>
      </c>
      <c r="AY4" s="3" t="s">
        <v>58</v>
      </c>
      <c r="AZ4" s="2" t="s">
        <v>71</v>
      </c>
      <c r="BA4" s="2" t="s">
        <v>59</v>
      </c>
      <c r="BB4" s="3" t="s">
        <v>58</v>
      </c>
      <c r="BC4" s="2" t="s">
        <v>67</v>
      </c>
      <c r="BD4" s="2" t="s">
        <v>59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</row>
    <row r="5" ht="12.75" customHeight="1">
      <c r="A5" s="3" t="s">
        <v>72</v>
      </c>
      <c r="B5" s="10">
        <v>90.0</v>
      </c>
      <c r="C5" s="10" t="s">
        <v>73</v>
      </c>
      <c r="D5" s="11">
        <v>0.6</v>
      </c>
      <c r="E5" s="3" t="s">
        <v>72</v>
      </c>
      <c r="F5" s="2">
        <v>13.0</v>
      </c>
      <c r="G5" s="2">
        <v>13.0</v>
      </c>
      <c r="H5" s="3" t="s">
        <v>72</v>
      </c>
      <c r="I5" s="10">
        <v>44.0</v>
      </c>
      <c r="J5" s="2">
        <v>45.0</v>
      </c>
      <c r="K5" s="3" t="s">
        <v>72</v>
      </c>
      <c r="L5" s="3" t="s">
        <v>23</v>
      </c>
      <c r="M5" s="2" t="s">
        <v>24</v>
      </c>
      <c r="N5" s="2" t="s">
        <v>25</v>
      </c>
      <c r="O5" s="3" t="s">
        <v>72</v>
      </c>
      <c r="P5" s="2" t="s">
        <v>74</v>
      </c>
      <c r="Q5" s="2" t="s">
        <v>51</v>
      </c>
      <c r="R5" s="3" t="s">
        <v>72</v>
      </c>
      <c r="S5" s="2" t="s">
        <v>75</v>
      </c>
      <c r="T5" s="2" t="s">
        <v>76</v>
      </c>
      <c r="U5" s="3" t="s">
        <v>72</v>
      </c>
      <c r="V5" s="3" t="s">
        <v>30</v>
      </c>
      <c r="W5" s="2"/>
      <c r="X5" s="2" t="s">
        <v>25</v>
      </c>
      <c r="Y5" s="3" t="s">
        <v>72</v>
      </c>
      <c r="Z5" s="2" t="s">
        <v>77</v>
      </c>
      <c r="AA5" s="2" t="s">
        <v>73</v>
      </c>
      <c r="AB5" s="3" t="s">
        <v>72</v>
      </c>
      <c r="AC5" s="3" t="s">
        <v>78</v>
      </c>
      <c r="AD5" s="2" t="s">
        <v>24</v>
      </c>
      <c r="AE5" s="2" t="s">
        <v>79</v>
      </c>
      <c r="AF5" s="3" t="s">
        <v>72</v>
      </c>
      <c r="AG5" s="3" t="s">
        <v>34</v>
      </c>
      <c r="AH5" s="2">
        <v>2.0</v>
      </c>
      <c r="AI5" s="2" t="s">
        <v>51</v>
      </c>
      <c r="AJ5" s="3" t="s">
        <v>72</v>
      </c>
      <c r="AK5" s="2" t="s">
        <v>80</v>
      </c>
      <c r="AL5" s="2" t="s">
        <v>80</v>
      </c>
      <c r="AM5" s="3" t="s">
        <v>72</v>
      </c>
      <c r="AN5" s="2" t="s">
        <v>81</v>
      </c>
      <c r="AO5" s="2" t="s">
        <v>73</v>
      </c>
      <c r="AP5" s="3" t="s">
        <v>72</v>
      </c>
      <c r="AQ5" s="2" t="s">
        <v>73</v>
      </c>
      <c r="AR5" s="2" t="s">
        <v>73</v>
      </c>
      <c r="AS5" s="3" t="s">
        <v>72</v>
      </c>
      <c r="AT5" s="2" t="s">
        <v>52</v>
      </c>
      <c r="AU5" s="2" t="s">
        <v>82</v>
      </c>
      <c r="AV5" s="3" t="s">
        <v>72</v>
      </c>
      <c r="AW5" s="2" t="s">
        <v>83</v>
      </c>
      <c r="AX5" s="2" t="s">
        <v>73</v>
      </c>
      <c r="AY5" s="3" t="s">
        <v>72</v>
      </c>
      <c r="AZ5" s="2" t="s">
        <v>81</v>
      </c>
      <c r="BA5" s="2" t="s">
        <v>73</v>
      </c>
      <c r="BB5" s="3" t="s">
        <v>72</v>
      </c>
      <c r="BC5" s="2" t="s">
        <v>84</v>
      </c>
      <c r="BD5" s="2" t="s">
        <v>73</v>
      </c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</row>
    <row r="6" ht="12.75" customHeight="1">
      <c r="A6" s="3" t="s">
        <v>85</v>
      </c>
      <c r="B6" s="10">
        <v>35.0</v>
      </c>
      <c r="C6" s="10" t="s">
        <v>86</v>
      </c>
      <c r="D6" s="11">
        <v>0.4857142857142857</v>
      </c>
      <c r="E6" s="3" t="s">
        <v>85</v>
      </c>
      <c r="F6" s="2">
        <v>13.0</v>
      </c>
      <c r="G6" s="2">
        <v>13.0</v>
      </c>
      <c r="H6" s="3" t="s">
        <v>85</v>
      </c>
      <c r="I6" s="10">
        <v>37.0</v>
      </c>
      <c r="J6" s="2">
        <v>45.0</v>
      </c>
      <c r="K6" s="3" t="s">
        <v>85</v>
      </c>
      <c r="L6" s="3" t="s">
        <v>23</v>
      </c>
      <c r="M6" s="2" t="s">
        <v>24</v>
      </c>
      <c r="N6" s="2" t="s">
        <v>25</v>
      </c>
      <c r="O6" s="3" t="s">
        <v>85</v>
      </c>
      <c r="P6" s="2" t="s">
        <v>87</v>
      </c>
      <c r="Q6" s="2" t="s">
        <v>87</v>
      </c>
      <c r="R6" s="3" t="s">
        <v>85</v>
      </c>
      <c r="S6" s="2" t="s">
        <v>87</v>
      </c>
      <c r="T6" s="2" t="s">
        <v>87</v>
      </c>
      <c r="U6" s="3" t="s">
        <v>85</v>
      </c>
      <c r="V6" s="3" t="s">
        <v>30</v>
      </c>
      <c r="W6" s="2"/>
      <c r="X6" s="2" t="s">
        <v>25</v>
      </c>
      <c r="Y6" s="3" t="s">
        <v>85</v>
      </c>
      <c r="Z6" s="2" t="s">
        <v>86</v>
      </c>
      <c r="AA6" s="2" t="s">
        <v>86</v>
      </c>
      <c r="AB6" s="3" t="s">
        <v>85</v>
      </c>
      <c r="AC6" s="3" t="s">
        <v>78</v>
      </c>
      <c r="AD6" s="2" t="s">
        <v>24</v>
      </c>
      <c r="AE6" s="2" t="s">
        <v>79</v>
      </c>
      <c r="AF6" s="3" t="s">
        <v>85</v>
      </c>
      <c r="AG6" s="3" t="s">
        <v>34</v>
      </c>
      <c r="AH6" s="2">
        <v>2.0</v>
      </c>
      <c r="AI6" s="2" t="s">
        <v>51</v>
      </c>
      <c r="AJ6" s="3" t="s">
        <v>85</v>
      </c>
      <c r="AK6" s="2">
        <v>1.0</v>
      </c>
      <c r="AL6" s="2">
        <v>1.0</v>
      </c>
      <c r="AM6" s="3" t="s">
        <v>85</v>
      </c>
      <c r="AN6" s="2" t="s">
        <v>86</v>
      </c>
      <c r="AO6" s="2" t="s">
        <v>86</v>
      </c>
      <c r="AP6" s="3" t="s">
        <v>85</v>
      </c>
      <c r="AQ6" s="2" t="s">
        <v>86</v>
      </c>
      <c r="AR6" s="2" t="s">
        <v>86</v>
      </c>
      <c r="AS6" s="3" t="s">
        <v>85</v>
      </c>
      <c r="AT6" s="2" t="s">
        <v>87</v>
      </c>
      <c r="AU6" s="2" t="s">
        <v>87</v>
      </c>
      <c r="AV6" s="3" t="s">
        <v>85</v>
      </c>
      <c r="AW6" s="2" t="s">
        <v>86</v>
      </c>
      <c r="AX6" s="2" t="s">
        <v>86</v>
      </c>
      <c r="AY6" s="3" t="s">
        <v>85</v>
      </c>
      <c r="AZ6" s="2" t="s">
        <v>86</v>
      </c>
      <c r="BA6" s="2" t="s">
        <v>86</v>
      </c>
      <c r="BB6" s="3" t="s">
        <v>85</v>
      </c>
      <c r="BC6" s="2" t="s">
        <v>86</v>
      </c>
      <c r="BD6" s="2" t="s">
        <v>86</v>
      </c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</row>
    <row r="7" ht="12.75" customHeight="1">
      <c r="A7" s="3" t="s">
        <v>88</v>
      </c>
      <c r="B7" s="10">
        <v>49.0</v>
      </c>
      <c r="C7" s="10" t="s">
        <v>89</v>
      </c>
      <c r="D7" s="11">
        <v>0.4897959183673469</v>
      </c>
      <c r="E7" s="3" t="s">
        <v>88</v>
      </c>
      <c r="F7" s="2">
        <v>13.0</v>
      </c>
      <c r="G7" s="2">
        <v>13.0</v>
      </c>
      <c r="H7" s="3" t="s">
        <v>88</v>
      </c>
      <c r="I7" s="10">
        <v>44.0</v>
      </c>
      <c r="J7" s="2">
        <v>45.0</v>
      </c>
      <c r="K7" s="3" t="s">
        <v>88</v>
      </c>
      <c r="L7" s="3" t="s">
        <v>23</v>
      </c>
      <c r="M7" s="2" t="s">
        <v>24</v>
      </c>
      <c r="N7" s="2" t="s">
        <v>25</v>
      </c>
      <c r="O7" s="3" t="s">
        <v>88</v>
      </c>
      <c r="P7" s="2" t="s">
        <v>90</v>
      </c>
      <c r="Q7" s="2" t="s">
        <v>90</v>
      </c>
      <c r="R7" s="3" t="s">
        <v>88</v>
      </c>
      <c r="S7" s="2" t="s">
        <v>86</v>
      </c>
      <c r="T7" s="2" t="s">
        <v>86</v>
      </c>
      <c r="U7" s="3" t="s">
        <v>88</v>
      </c>
      <c r="V7" s="3" t="s">
        <v>30</v>
      </c>
      <c r="W7" s="2"/>
      <c r="X7" s="2" t="s">
        <v>25</v>
      </c>
      <c r="Y7" s="3" t="s">
        <v>88</v>
      </c>
      <c r="Z7" s="2" t="s">
        <v>89</v>
      </c>
      <c r="AA7" s="2" t="s">
        <v>89</v>
      </c>
      <c r="AB7" s="3" t="s">
        <v>88</v>
      </c>
      <c r="AC7" s="3" t="s">
        <v>32</v>
      </c>
      <c r="AD7" s="2">
        <v>1.0</v>
      </c>
      <c r="AE7" s="2" t="s">
        <v>91</v>
      </c>
      <c r="AF7" s="3" t="s">
        <v>88</v>
      </c>
      <c r="AG7" s="3" t="s">
        <v>34</v>
      </c>
      <c r="AH7" s="2">
        <v>2.0</v>
      </c>
      <c r="AI7" s="2" t="s">
        <v>51</v>
      </c>
      <c r="AJ7" s="3" t="s">
        <v>88</v>
      </c>
      <c r="AK7" s="2">
        <v>1.0</v>
      </c>
      <c r="AL7" s="2">
        <v>1.0</v>
      </c>
      <c r="AM7" s="3" t="s">
        <v>88</v>
      </c>
      <c r="AN7" s="2" t="s">
        <v>89</v>
      </c>
      <c r="AO7" s="2" t="s">
        <v>89</v>
      </c>
      <c r="AP7" s="3" t="s">
        <v>88</v>
      </c>
      <c r="AQ7" s="2" t="s">
        <v>89</v>
      </c>
      <c r="AR7" s="2" t="s">
        <v>89</v>
      </c>
      <c r="AS7" s="3" t="s">
        <v>88</v>
      </c>
      <c r="AT7" s="2" t="s">
        <v>87</v>
      </c>
      <c r="AU7" s="2" t="s">
        <v>87</v>
      </c>
      <c r="AV7" s="3" t="s">
        <v>88</v>
      </c>
      <c r="AW7" s="2" t="s">
        <v>89</v>
      </c>
      <c r="AX7" s="2" t="s">
        <v>89</v>
      </c>
      <c r="AY7" s="3" t="s">
        <v>88</v>
      </c>
      <c r="AZ7" s="2" t="s">
        <v>89</v>
      </c>
      <c r="BA7" s="2" t="s">
        <v>89</v>
      </c>
      <c r="BB7" s="3" t="s">
        <v>88</v>
      </c>
      <c r="BC7" s="2" t="s">
        <v>89</v>
      </c>
      <c r="BD7" s="2" t="s">
        <v>89</v>
      </c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</row>
    <row r="8" ht="12.75" customHeight="1">
      <c r="A8" s="3" t="s">
        <v>92</v>
      </c>
      <c r="B8" s="10">
        <v>78.0</v>
      </c>
      <c r="C8" s="10" t="s">
        <v>73</v>
      </c>
      <c r="D8" s="11">
        <v>0.6923076923076923</v>
      </c>
      <c r="E8" s="3" t="s">
        <v>92</v>
      </c>
      <c r="F8" s="2">
        <v>13.0</v>
      </c>
      <c r="G8" s="2">
        <v>13.0</v>
      </c>
      <c r="H8" s="3" t="s">
        <v>92</v>
      </c>
      <c r="I8" s="10">
        <v>44.0</v>
      </c>
      <c r="J8" s="2">
        <v>45.0</v>
      </c>
      <c r="K8" s="3" t="s">
        <v>92</v>
      </c>
      <c r="L8" s="3" t="s">
        <v>23</v>
      </c>
      <c r="M8" s="2" t="s">
        <v>24</v>
      </c>
      <c r="N8" s="2" t="s">
        <v>25</v>
      </c>
      <c r="O8" s="3" t="s">
        <v>92</v>
      </c>
      <c r="P8" s="2" t="s">
        <v>77</v>
      </c>
      <c r="Q8" s="2" t="s">
        <v>93</v>
      </c>
      <c r="R8" s="3" t="s">
        <v>92</v>
      </c>
      <c r="S8" s="2" t="s">
        <v>89</v>
      </c>
      <c r="T8" s="2" t="s">
        <v>94</v>
      </c>
      <c r="U8" s="3" t="s">
        <v>92</v>
      </c>
      <c r="V8" s="3" t="s">
        <v>30</v>
      </c>
      <c r="W8" s="2"/>
      <c r="X8" s="2" t="s">
        <v>25</v>
      </c>
      <c r="Y8" s="3" t="s">
        <v>92</v>
      </c>
      <c r="Z8" s="2" t="s">
        <v>83</v>
      </c>
      <c r="AA8" s="2" t="s">
        <v>73</v>
      </c>
      <c r="AB8" s="3" t="s">
        <v>92</v>
      </c>
      <c r="AC8" s="3" t="s">
        <v>32</v>
      </c>
      <c r="AD8" s="2">
        <v>2.0</v>
      </c>
      <c r="AE8" s="2" t="s">
        <v>51</v>
      </c>
      <c r="AF8" s="3" t="s">
        <v>92</v>
      </c>
      <c r="AG8" s="3" t="s">
        <v>34</v>
      </c>
      <c r="AH8" s="2">
        <v>3.0</v>
      </c>
      <c r="AI8" s="2" t="s">
        <v>35</v>
      </c>
      <c r="AJ8" s="3" t="s">
        <v>92</v>
      </c>
      <c r="AK8" s="2" t="s">
        <v>95</v>
      </c>
      <c r="AL8" s="2" t="s">
        <v>80</v>
      </c>
      <c r="AM8" s="3" t="s">
        <v>92</v>
      </c>
      <c r="AN8" s="2" t="s">
        <v>84</v>
      </c>
      <c r="AO8" s="2" t="s">
        <v>73</v>
      </c>
      <c r="AP8" s="3" t="s">
        <v>92</v>
      </c>
      <c r="AQ8" s="2" t="s">
        <v>84</v>
      </c>
      <c r="AR8" s="2" t="s">
        <v>73</v>
      </c>
      <c r="AS8" s="3" t="s">
        <v>92</v>
      </c>
      <c r="AT8" s="2" t="s">
        <v>96</v>
      </c>
      <c r="AU8" s="2" t="s">
        <v>96</v>
      </c>
      <c r="AV8" s="3" t="s">
        <v>92</v>
      </c>
      <c r="AW8" s="2" t="s">
        <v>84</v>
      </c>
      <c r="AX8" s="2" t="s">
        <v>73</v>
      </c>
      <c r="AY8" s="3" t="s">
        <v>92</v>
      </c>
      <c r="AZ8" s="2" t="s">
        <v>84</v>
      </c>
      <c r="BA8" s="2" t="s">
        <v>73</v>
      </c>
      <c r="BB8" s="3" t="s">
        <v>92</v>
      </c>
      <c r="BC8" s="2" t="s">
        <v>84</v>
      </c>
      <c r="BD8" s="2" t="s">
        <v>73</v>
      </c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</row>
    <row r="9" ht="12.75" customHeight="1">
      <c r="A9" s="3" t="s">
        <v>97</v>
      </c>
      <c r="B9" s="10">
        <v>52.0</v>
      </c>
      <c r="C9" s="10" t="s">
        <v>98</v>
      </c>
      <c r="D9" s="11">
        <v>0.5192307692307693</v>
      </c>
      <c r="E9" s="3" t="s">
        <v>97</v>
      </c>
      <c r="F9" s="2">
        <v>13.0</v>
      </c>
      <c r="G9" s="2">
        <v>13.0</v>
      </c>
      <c r="H9" s="3" t="s">
        <v>97</v>
      </c>
      <c r="I9" s="10">
        <v>44.0</v>
      </c>
      <c r="J9" s="2">
        <v>45.0</v>
      </c>
      <c r="K9" s="3" t="s">
        <v>97</v>
      </c>
      <c r="L9" s="3" t="s">
        <v>23</v>
      </c>
      <c r="M9" s="2" t="s">
        <v>24</v>
      </c>
      <c r="N9" s="2" t="s">
        <v>25</v>
      </c>
      <c r="O9" s="3" t="s">
        <v>97</v>
      </c>
      <c r="P9" s="2" t="s">
        <v>91</v>
      </c>
      <c r="Q9" s="2" t="s">
        <v>91</v>
      </c>
      <c r="R9" s="3" t="s">
        <v>97</v>
      </c>
      <c r="S9" s="2" t="s">
        <v>99</v>
      </c>
      <c r="T9" s="2" t="s">
        <v>99</v>
      </c>
      <c r="U9" s="3" t="s">
        <v>97</v>
      </c>
      <c r="V9" s="3" t="s">
        <v>30</v>
      </c>
      <c r="W9" s="2"/>
      <c r="X9" s="2" t="s">
        <v>25</v>
      </c>
      <c r="Y9" s="3" t="s">
        <v>97</v>
      </c>
      <c r="Z9" s="2" t="s">
        <v>76</v>
      </c>
      <c r="AA9" s="2" t="s">
        <v>98</v>
      </c>
      <c r="AB9" s="3" t="s">
        <v>97</v>
      </c>
      <c r="AC9" s="3" t="s">
        <v>78</v>
      </c>
      <c r="AD9" s="2" t="s">
        <v>24</v>
      </c>
      <c r="AE9" s="2" t="s">
        <v>79</v>
      </c>
      <c r="AF9" s="3" t="s">
        <v>97</v>
      </c>
      <c r="AG9" s="3" t="s">
        <v>34</v>
      </c>
      <c r="AH9" s="2">
        <v>1.0</v>
      </c>
      <c r="AI9" s="2" t="s">
        <v>91</v>
      </c>
      <c r="AJ9" s="3" t="s">
        <v>97</v>
      </c>
      <c r="AK9" s="2">
        <v>1.0</v>
      </c>
      <c r="AL9" s="2">
        <v>1.0</v>
      </c>
      <c r="AM9" s="3" t="s">
        <v>97</v>
      </c>
      <c r="AN9" s="2" t="s">
        <v>98</v>
      </c>
      <c r="AO9" s="2" t="s">
        <v>98</v>
      </c>
      <c r="AP9" s="3" t="s">
        <v>97</v>
      </c>
      <c r="AQ9" s="2" t="s">
        <v>98</v>
      </c>
      <c r="AR9" s="2" t="s">
        <v>98</v>
      </c>
      <c r="AS9" s="3" t="s">
        <v>97</v>
      </c>
      <c r="AT9" s="2" t="s">
        <v>100</v>
      </c>
      <c r="AU9" s="2" t="s">
        <v>100</v>
      </c>
      <c r="AV9" s="3" t="s">
        <v>97</v>
      </c>
      <c r="AW9" s="2" t="s">
        <v>101</v>
      </c>
      <c r="AX9" s="2" t="s">
        <v>98</v>
      </c>
      <c r="AY9" s="3" t="s">
        <v>97</v>
      </c>
      <c r="AZ9" s="2" t="s">
        <v>89</v>
      </c>
      <c r="BA9" s="2" t="s">
        <v>98</v>
      </c>
      <c r="BB9" s="3" t="s">
        <v>97</v>
      </c>
      <c r="BC9" s="2" t="s">
        <v>89</v>
      </c>
      <c r="BD9" s="2" t="s">
        <v>98</v>
      </c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ht="12.75" customHeight="1">
      <c r="A10" s="3" t="s">
        <v>102</v>
      </c>
      <c r="B10" s="10">
        <v>67.0</v>
      </c>
      <c r="C10" s="10" t="s">
        <v>82</v>
      </c>
      <c r="D10" s="11">
        <v>0.6567164179104478</v>
      </c>
      <c r="E10" s="3" t="s">
        <v>102</v>
      </c>
      <c r="F10" s="2">
        <v>13.0</v>
      </c>
      <c r="G10" s="2">
        <v>13.0</v>
      </c>
      <c r="H10" s="3" t="s">
        <v>102</v>
      </c>
      <c r="I10" s="10">
        <v>43.0</v>
      </c>
      <c r="J10" s="2">
        <v>45.0</v>
      </c>
      <c r="K10" s="3" t="s">
        <v>102</v>
      </c>
      <c r="L10" s="3" t="s">
        <v>23</v>
      </c>
      <c r="M10" s="2" t="s">
        <v>24</v>
      </c>
      <c r="N10" s="2" t="s">
        <v>25</v>
      </c>
      <c r="O10" s="3" t="s">
        <v>102</v>
      </c>
      <c r="P10" s="2" t="s">
        <v>66</v>
      </c>
      <c r="Q10" s="2" t="s">
        <v>103</v>
      </c>
      <c r="R10" s="3" t="s">
        <v>102</v>
      </c>
      <c r="S10" s="2" t="s">
        <v>104</v>
      </c>
      <c r="T10" s="2" t="s">
        <v>105</v>
      </c>
      <c r="U10" s="3" t="s">
        <v>102</v>
      </c>
      <c r="V10" s="3" t="s">
        <v>30</v>
      </c>
      <c r="W10" s="2"/>
      <c r="X10" s="2" t="s">
        <v>25</v>
      </c>
      <c r="Y10" s="3" t="s">
        <v>102</v>
      </c>
      <c r="Z10" s="2" t="s">
        <v>96</v>
      </c>
      <c r="AA10" s="2" t="s">
        <v>82</v>
      </c>
      <c r="AB10" s="3" t="s">
        <v>102</v>
      </c>
      <c r="AC10" s="3" t="s">
        <v>32</v>
      </c>
      <c r="AD10" s="2">
        <v>1.0</v>
      </c>
      <c r="AE10" s="2" t="s">
        <v>91</v>
      </c>
      <c r="AF10" s="3" t="s">
        <v>102</v>
      </c>
      <c r="AG10" s="3" t="s">
        <v>34</v>
      </c>
      <c r="AH10" s="2">
        <v>3.0</v>
      </c>
      <c r="AI10" s="2" t="s">
        <v>35</v>
      </c>
      <c r="AJ10" s="3" t="s">
        <v>102</v>
      </c>
      <c r="AK10" s="2" t="s">
        <v>106</v>
      </c>
      <c r="AL10" s="2" t="s">
        <v>107</v>
      </c>
      <c r="AM10" s="3" t="s">
        <v>102</v>
      </c>
      <c r="AN10" s="2" t="s">
        <v>108</v>
      </c>
      <c r="AO10" s="2" t="s">
        <v>82</v>
      </c>
      <c r="AP10" s="3" t="s">
        <v>102</v>
      </c>
      <c r="AQ10" s="2" t="s">
        <v>51</v>
      </c>
      <c r="AR10" s="2" t="s">
        <v>82</v>
      </c>
      <c r="AS10" s="3" t="s">
        <v>102</v>
      </c>
      <c r="AT10" s="2" t="s">
        <v>109</v>
      </c>
      <c r="AU10" s="2" t="s">
        <v>74</v>
      </c>
      <c r="AV10" s="3" t="s">
        <v>102</v>
      </c>
      <c r="AW10" s="2" t="s">
        <v>51</v>
      </c>
      <c r="AX10" s="2" t="s">
        <v>82</v>
      </c>
      <c r="AY10" s="3" t="s">
        <v>102</v>
      </c>
      <c r="AZ10" s="2" t="s">
        <v>74</v>
      </c>
      <c r="BA10" s="2" t="s">
        <v>82</v>
      </c>
      <c r="BB10" s="3" t="s">
        <v>102</v>
      </c>
      <c r="BC10" s="2" t="s">
        <v>108</v>
      </c>
      <c r="BD10" s="2" t="s">
        <v>82</v>
      </c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</row>
    <row r="11" ht="12.75" customHeight="1">
      <c r="A11" s="3" t="s">
        <v>110</v>
      </c>
      <c r="B11" s="10">
        <v>254.0</v>
      </c>
      <c r="C11" s="10" t="s">
        <v>111</v>
      </c>
      <c r="D11" s="11">
        <v>0.4566929133858268</v>
      </c>
      <c r="E11" s="3" t="s">
        <v>110</v>
      </c>
      <c r="F11" s="2">
        <v>13.0</v>
      </c>
      <c r="G11" s="2">
        <v>13.0</v>
      </c>
      <c r="H11" s="3" t="s">
        <v>110</v>
      </c>
      <c r="I11" s="10">
        <v>44.0</v>
      </c>
      <c r="J11" s="2">
        <v>45.0</v>
      </c>
      <c r="K11" s="3" t="s">
        <v>110</v>
      </c>
      <c r="L11" s="3" t="s">
        <v>23</v>
      </c>
      <c r="M11" s="2" t="s">
        <v>24</v>
      </c>
      <c r="N11" s="2" t="s">
        <v>25</v>
      </c>
      <c r="O11" s="3" t="s">
        <v>110</v>
      </c>
      <c r="P11" s="2" t="s">
        <v>112</v>
      </c>
      <c r="Q11" s="2" t="s">
        <v>113</v>
      </c>
      <c r="R11" s="3" t="s">
        <v>110</v>
      </c>
      <c r="S11" s="2" t="s">
        <v>114</v>
      </c>
      <c r="T11" s="2" t="s">
        <v>115</v>
      </c>
      <c r="U11" s="3" t="s">
        <v>110</v>
      </c>
      <c r="V11" s="3" t="s">
        <v>30</v>
      </c>
      <c r="W11" s="2"/>
      <c r="X11" s="2" t="s">
        <v>25</v>
      </c>
      <c r="Y11" s="3" t="s">
        <v>110</v>
      </c>
      <c r="Z11" s="2" t="s">
        <v>116</v>
      </c>
      <c r="AA11" s="2" t="s">
        <v>111</v>
      </c>
      <c r="AB11" s="3" t="s">
        <v>110</v>
      </c>
      <c r="AC11" s="3" t="s">
        <v>78</v>
      </c>
      <c r="AD11" s="2" t="s">
        <v>24</v>
      </c>
      <c r="AE11" s="2" t="s">
        <v>79</v>
      </c>
      <c r="AF11" s="3" t="s">
        <v>110</v>
      </c>
      <c r="AG11" s="3" t="s">
        <v>34</v>
      </c>
      <c r="AH11" s="2">
        <v>2.0</v>
      </c>
      <c r="AI11" s="2" t="s">
        <v>51</v>
      </c>
      <c r="AJ11" s="3" t="s">
        <v>110</v>
      </c>
      <c r="AK11" s="2" t="s">
        <v>106</v>
      </c>
      <c r="AL11" s="2" t="s">
        <v>106</v>
      </c>
      <c r="AM11" s="3" t="s">
        <v>110</v>
      </c>
      <c r="AN11" s="2" t="s">
        <v>117</v>
      </c>
      <c r="AO11" s="2" t="s">
        <v>111</v>
      </c>
      <c r="AP11" s="3" t="s">
        <v>110</v>
      </c>
      <c r="AQ11" s="2" t="s">
        <v>117</v>
      </c>
      <c r="AR11" s="2" t="s">
        <v>111</v>
      </c>
      <c r="AS11" s="3" t="s">
        <v>110</v>
      </c>
      <c r="AT11" s="2" t="s">
        <v>28</v>
      </c>
      <c r="AU11" s="2" t="s">
        <v>118</v>
      </c>
      <c r="AV11" s="3" t="s">
        <v>110</v>
      </c>
      <c r="AW11" s="2" t="s">
        <v>119</v>
      </c>
      <c r="AX11" s="2" t="s">
        <v>111</v>
      </c>
      <c r="AY11" s="3" t="s">
        <v>110</v>
      </c>
      <c r="AZ11" s="2" t="s">
        <v>120</v>
      </c>
      <c r="BA11" s="2" t="s">
        <v>111</v>
      </c>
      <c r="BB11" s="3" t="s">
        <v>110</v>
      </c>
      <c r="BC11" s="2" t="s">
        <v>121</v>
      </c>
      <c r="BD11" s="2" t="s">
        <v>111</v>
      </c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</row>
    <row r="12" ht="12.75" customHeight="1">
      <c r="A12" s="3" t="s">
        <v>122</v>
      </c>
      <c r="B12" s="10">
        <v>330.0</v>
      </c>
      <c r="C12" s="10" t="s">
        <v>123</v>
      </c>
      <c r="D12" s="11">
        <v>0.4</v>
      </c>
      <c r="E12" s="3" t="s">
        <v>122</v>
      </c>
      <c r="F12" s="2">
        <v>13.0</v>
      </c>
      <c r="G12" s="2">
        <v>13.0</v>
      </c>
      <c r="H12" s="3" t="s">
        <v>122</v>
      </c>
      <c r="I12" s="10">
        <v>33.0</v>
      </c>
      <c r="J12" s="2">
        <v>40.0</v>
      </c>
      <c r="K12" s="3" t="s">
        <v>122</v>
      </c>
      <c r="L12" s="3" t="s">
        <v>124</v>
      </c>
      <c r="M12" s="2">
        <v>3.0</v>
      </c>
      <c r="N12" s="2" t="s">
        <v>125</v>
      </c>
      <c r="O12" s="3" t="s">
        <v>122</v>
      </c>
      <c r="P12" s="2" t="s">
        <v>126</v>
      </c>
      <c r="Q12" s="2" t="s">
        <v>127</v>
      </c>
      <c r="R12" s="3" t="s">
        <v>122</v>
      </c>
      <c r="S12" s="2" t="s">
        <v>128</v>
      </c>
      <c r="T12" s="2" t="s">
        <v>129</v>
      </c>
      <c r="U12" s="3" t="s">
        <v>122</v>
      </c>
      <c r="V12" s="3" t="s">
        <v>30</v>
      </c>
      <c r="W12" s="2"/>
      <c r="X12" s="2" t="s">
        <v>25</v>
      </c>
      <c r="Y12" s="3" t="s">
        <v>122</v>
      </c>
      <c r="Z12" s="2" t="s">
        <v>130</v>
      </c>
      <c r="AA12" s="2" t="s">
        <v>123</v>
      </c>
      <c r="AB12" s="3" t="s">
        <v>122</v>
      </c>
      <c r="AC12" s="3" t="s">
        <v>78</v>
      </c>
      <c r="AD12" s="2" t="s">
        <v>24</v>
      </c>
      <c r="AE12" s="2" t="s">
        <v>79</v>
      </c>
      <c r="AF12" s="3" t="s">
        <v>122</v>
      </c>
      <c r="AG12" s="3" t="s">
        <v>34</v>
      </c>
      <c r="AH12" s="2">
        <v>1.0</v>
      </c>
      <c r="AI12" s="2" t="s">
        <v>91</v>
      </c>
      <c r="AJ12" s="3" t="s">
        <v>122</v>
      </c>
      <c r="AK12" s="2">
        <v>1.0</v>
      </c>
      <c r="AL12" s="2">
        <v>1.0</v>
      </c>
      <c r="AM12" s="3" t="s">
        <v>122</v>
      </c>
      <c r="AN12" s="2" t="s">
        <v>131</v>
      </c>
      <c r="AO12" s="2" t="s">
        <v>123</v>
      </c>
      <c r="AP12" s="3" t="s">
        <v>122</v>
      </c>
      <c r="AQ12" s="2" t="s">
        <v>131</v>
      </c>
      <c r="AR12" s="2" t="s">
        <v>123</v>
      </c>
      <c r="AS12" s="3" t="s">
        <v>122</v>
      </c>
      <c r="AT12" s="2" t="s">
        <v>130</v>
      </c>
      <c r="AU12" s="2" t="s">
        <v>130</v>
      </c>
      <c r="AV12" s="3" t="s">
        <v>122</v>
      </c>
      <c r="AW12" s="2" t="s">
        <v>131</v>
      </c>
      <c r="AX12" s="2" t="s">
        <v>123</v>
      </c>
      <c r="AY12" s="3" t="s">
        <v>122</v>
      </c>
      <c r="AZ12" s="2" t="s">
        <v>132</v>
      </c>
      <c r="BA12" s="2" t="s">
        <v>123</v>
      </c>
      <c r="BB12" s="3" t="s">
        <v>122</v>
      </c>
      <c r="BC12" s="2" t="s">
        <v>133</v>
      </c>
      <c r="BD12" s="2" t="s">
        <v>123</v>
      </c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</row>
    <row r="13" ht="12.75" customHeight="1">
      <c r="A13" s="3" t="s">
        <v>134</v>
      </c>
      <c r="B13" s="10">
        <v>1006.0</v>
      </c>
      <c r="C13" s="10" t="s">
        <v>135</v>
      </c>
      <c r="D13" s="11">
        <v>0.3996023856858847</v>
      </c>
      <c r="E13" s="3" t="s">
        <v>134</v>
      </c>
      <c r="F13" s="2">
        <v>13.0</v>
      </c>
      <c r="G13" s="2">
        <v>13.0</v>
      </c>
      <c r="H13" s="3" t="s">
        <v>134</v>
      </c>
      <c r="I13" s="10">
        <v>45.0</v>
      </c>
      <c r="J13" s="2">
        <v>45.0</v>
      </c>
      <c r="K13" s="3" t="s">
        <v>134</v>
      </c>
      <c r="L13" s="3" t="s">
        <v>23</v>
      </c>
      <c r="M13" s="2" t="s">
        <v>24</v>
      </c>
      <c r="N13" s="2" t="s">
        <v>25</v>
      </c>
      <c r="O13" s="3" t="s">
        <v>134</v>
      </c>
      <c r="P13" s="2" t="s">
        <v>136</v>
      </c>
      <c r="Q13" s="2" t="s">
        <v>137</v>
      </c>
      <c r="R13" s="3" t="s">
        <v>134</v>
      </c>
      <c r="S13" s="2" t="s">
        <v>138</v>
      </c>
      <c r="T13" s="2" t="s">
        <v>139</v>
      </c>
      <c r="U13" s="3" t="s">
        <v>134</v>
      </c>
      <c r="V13" s="3" t="s">
        <v>30</v>
      </c>
      <c r="W13" s="2"/>
      <c r="X13" s="2" t="s">
        <v>25</v>
      </c>
      <c r="Y13" s="3" t="s">
        <v>134</v>
      </c>
      <c r="Z13" s="2" t="s">
        <v>140</v>
      </c>
      <c r="AA13" s="2" t="s">
        <v>135</v>
      </c>
      <c r="AB13" s="3" t="s">
        <v>134</v>
      </c>
      <c r="AC13" s="3" t="s">
        <v>32</v>
      </c>
      <c r="AD13" s="2">
        <v>2.0</v>
      </c>
      <c r="AE13" s="2" t="s">
        <v>51</v>
      </c>
      <c r="AF13" s="3" t="s">
        <v>134</v>
      </c>
      <c r="AG13" s="3" t="s">
        <v>34</v>
      </c>
      <c r="AH13" s="2">
        <v>2.0</v>
      </c>
      <c r="AI13" s="2" t="s">
        <v>51</v>
      </c>
      <c r="AJ13" s="3" t="s">
        <v>134</v>
      </c>
      <c r="AK13" s="2" t="s">
        <v>91</v>
      </c>
      <c r="AL13" s="2" t="s">
        <v>89</v>
      </c>
      <c r="AM13" s="3" t="s">
        <v>134</v>
      </c>
      <c r="AN13" s="2" t="s">
        <v>141</v>
      </c>
      <c r="AO13" s="2" t="s">
        <v>135</v>
      </c>
      <c r="AP13" s="3" t="s">
        <v>134</v>
      </c>
      <c r="AQ13" s="2" t="s">
        <v>142</v>
      </c>
      <c r="AR13" s="2" t="s">
        <v>135</v>
      </c>
      <c r="AS13" s="3" t="s">
        <v>134</v>
      </c>
      <c r="AT13" s="2" t="s">
        <v>143</v>
      </c>
      <c r="AU13" s="2" t="s">
        <v>144</v>
      </c>
      <c r="AV13" s="3" t="s">
        <v>134</v>
      </c>
      <c r="AW13" s="2" t="s">
        <v>145</v>
      </c>
      <c r="AX13" s="2" t="s">
        <v>135</v>
      </c>
      <c r="AY13" s="3" t="s">
        <v>134</v>
      </c>
      <c r="AZ13" s="2" t="s">
        <v>146</v>
      </c>
      <c r="BA13" s="2" t="s">
        <v>135</v>
      </c>
      <c r="BB13" s="3" t="s">
        <v>134</v>
      </c>
      <c r="BC13" s="2" t="s">
        <v>147</v>
      </c>
      <c r="BD13" s="2" t="s">
        <v>135</v>
      </c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</row>
    <row r="14" ht="12.75" customHeight="1">
      <c r="A14" s="3" t="s">
        <v>148</v>
      </c>
      <c r="B14" s="10">
        <v>64.0</v>
      </c>
      <c r="C14" s="10" t="s">
        <v>149</v>
      </c>
      <c r="D14" s="11">
        <v>0.453125</v>
      </c>
      <c r="E14" s="3" t="s">
        <v>148</v>
      </c>
      <c r="F14" s="2">
        <v>13.0</v>
      </c>
      <c r="G14" s="2">
        <v>13.0</v>
      </c>
      <c r="H14" s="3" t="s">
        <v>148</v>
      </c>
      <c r="I14" s="10">
        <v>45.0</v>
      </c>
      <c r="J14" s="2">
        <v>45.0</v>
      </c>
      <c r="K14" s="3" t="s">
        <v>148</v>
      </c>
      <c r="L14" s="3" t="s">
        <v>23</v>
      </c>
      <c r="M14" s="2" t="s">
        <v>24</v>
      </c>
      <c r="N14" s="2" t="s">
        <v>25</v>
      </c>
      <c r="O14" s="3" t="s">
        <v>148</v>
      </c>
      <c r="P14" s="2" t="s">
        <v>99</v>
      </c>
      <c r="Q14" s="2" t="s">
        <v>100</v>
      </c>
      <c r="R14" s="3" t="s">
        <v>148</v>
      </c>
      <c r="S14" s="2" t="s">
        <v>86</v>
      </c>
      <c r="T14" s="2" t="s">
        <v>86</v>
      </c>
      <c r="U14" s="3" t="s">
        <v>148</v>
      </c>
      <c r="V14" s="3" t="s">
        <v>30</v>
      </c>
      <c r="W14" s="2"/>
      <c r="X14" s="2" t="s">
        <v>25</v>
      </c>
      <c r="Y14" s="3" t="s">
        <v>148</v>
      </c>
      <c r="Z14" s="2" t="s">
        <v>94</v>
      </c>
      <c r="AA14" s="2" t="s">
        <v>149</v>
      </c>
      <c r="AB14" s="3" t="s">
        <v>148</v>
      </c>
      <c r="AC14" s="3" t="s">
        <v>78</v>
      </c>
      <c r="AD14" s="2" t="s">
        <v>24</v>
      </c>
      <c r="AE14" s="2" t="s">
        <v>79</v>
      </c>
      <c r="AF14" s="3" t="s">
        <v>148</v>
      </c>
      <c r="AG14" s="3" t="s">
        <v>34</v>
      </c>
      <c r="AH14" s="2">
        <v>2.0</v>
      </c>
      <c r="AI14" s="2" t="s">
        <v>51</v>
      </c>
      <c r="AJ14" s="3" t="s">
        <v>148</v>
      </c>
      <c r="AK14" s="2">
        <v>1.0</v>
      </c>
      <c r="AL14" s="2">
        <v>1.0</v>
      </c>
      <c r="AM14" s="3" t="s">
        <v>148</v>
      </c>
      <c r="AN14" s="2" t="s">
        <v>98</v>
      </c>
      <c r="AO14" s="2" t="s">
        <v>149</v>
      </c>
      <c r="AP14" s="3" t="s">
        <v>148</v>
      </c>
      <c r="AQ14" s="2" t="s">
        <v>65</v>
      </c>
      <c r="AR14" s="2" t="s">
        <v>149</v>
      </c>
      <c r="AS14" s="3" t="s">
        <v>148</v>
      </c>
      <c r="AT14" s="2" t="s">
        <v>36</v>
      </c>
      <c r="AU14" s="2" t="s">
        <v>36</v>
      </c>
      <c r="AV14" s="3" t="s">
        <v>148</v>
      </c>
      <c r="AW14" s="2" t="s">
        <v>65</v>
      </c>
      <c r="AX14" s="2" t="s">
        <v>149</v>
      </c>
      <c r="AY14" s="3" t="s">
        <v>148</v>
      </c>
      <c r="AZ14" s="2" t="s">
        <v>98</v>
      </c>
      <c r="BA14" s="2" t="s">
        <v>149</v>
      </c>
      <c r="BB14" s="3" t="s">
        <v>148</v>
      </c>
      <c r="BC14" s="2" t="s">
        <v>149</v>
      </c>
      <c r="BD14" s="2" t="s">
        <v>149</v>
      </c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</row>
    <row r="15" ht="12.75" customHeight="1">
      <c r="A15" s="3" t="s">
        <v>150</v>
      </c>
      <c r="B15" s="10">
        <v>176.0</v>
      </c>
      <c r="C15" s="10" t="s">
        <v>151</v>
      </c>
      <c r="D15" s="11">
        <v>0.4318181818181818</v>
      </c>
      <c r="E15" s="3" t="s">
        <v>150</v>
      </c>
      <c r="F15" s="2">
        <v>13.0</v>
      </c>
      <c r="G15" s="2">
        <v>13.0</v>
      </c>
      <c r="H15" s="3" t="s">
        <v>150</v>
      </c>
      <c r="I15" s="10">
        <v>43.0</v>
      </c>
      <c r="J15" s="2">
        <v>45.0</v>
      </c>
      <c r="K15" s="3" t="s">
        <v>150</v>
      </c>
      <c r="L15" s="3" t="s">
        <v>23</v>
      </c>
      <c r="M15" s="2" t="s">
        <v>24</v>
      </c>
      <c r="N15" s="2" t="s">
        <v>25</v>
      </c>
      <c r="O15" s="3" t="s">
        <v>150</v>
      </c>
      <c r="P15" s="2" t="s">
        <v>152</v>
      </c>
      <c r="Q15" s="2" t="s">
        <v>153</v>
      </c>
      <c r="R15" s="3" t="s">
        <v>150</v>
      </c>
      <c r="S15" s="2" t="s">
        <v>154</v>
      </c>
      <c r="T15" s="2" t="s">
        <v>154</v>
      </c>
      <c r="U15" s="3" t="s">
        <v>150</v>
      </c>
      <c r="V15" s="3" t="s">
        <v>30</v>
      </c>
      <c r="W15" s="2"/>
      <c r="X15" s="2" t="s">
        <v>25</v>
      </c>
      <c r="Y15" s="3" t="s">
        <v>150</v>
      </c>
      <c r="Z15" s="2" t="s">
        <v>155</v>
      </c>
      <c r="AA15" s="2" t="s">
        <v>151</v>
      </c>
      <c r="AB15" s="3" t="s">
        <v>150</v>
      </c>
      <c r="AC15" s="3" t="s">
        <v>78</v>
      </c>
      <c r="AD15" s="2" t="s">
        <v>24</v>
      </c>
      <c r="AE15" s="2" t="s">
        <v>79</v>
      </c>
      <c r="AF15" s="3" t="s">
        <v>150</v>
      </c>
      <c r="AG15" s="3" t="s">
        <v>34</v>
      </c>
      <c r="AH15" s="2">
        <v>2.0</v>
      </c>
      <c r="AI15" s="2" t="s">
        <v>51</v>
      </c>
      <c r="AJ15" s="3" t="s">
        <v>150</v>
      </c>
      <c r="AK15" s="2" t="s">
        <v>156</v>
      </c>
      <c r="AL15" s="2" t="s">
        <v>156</v>
      </c>
      <c r="AM15" s="3" t="s">
        <v>150</v>
      </c>
      <c r="AN15" s="2" t="s">
        <v>157</v>
      </c>
      <c r="AO15" s="2" t="s">
        <v>151</v>
      </c>
      <c r="AP15" s="3" t="s">
        <v>150</v>
      </c>
      <c r="AQ15" s="2" t="s">
        <v>158</v>
      </c>
      <c r="AR15" s="2" t="s">
        <v>151</v>
      </c>
      <c r="AS15" s="3" t="s">
        <v>150</v>
      </c>
      <c r="AT15" s="2" t="s">
        <v>35</v>
      </c>
      <c r="AU15" s="2" t="s">
        <v>35</v>
      </c>
      <c r="AV15" s="3" t="s">
        <v>150</v>
      </c>
      <c r="AW15" s="2" t="s">
        <v>159</v>
      </c>
      <c r="AX15" s="2" t="s">
        <v>151</v>
      </c>
      <c r="AY15" s="3" t="s">
        <v>150</v>
      </c>
      <c r="AZ15" s="2" t="s">
        <v>115</v>
      </c>
      <c r="BA15" s="2" t="s">
        <v>151</v>
      </c>
      <c r="BB15" s="3" t="s">
        <v>150</v>
      </c>
      <c r="BC15" s="2" t="s">
        <v>160</v>
      </c>
      <c r="BD15" s="2" t="s">
        <v>151</v>
      </c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</row>
    <row r="16" ht="12.75" customHeight="1">
      <c r="A16" s="3" t="s">
        <v>161</v>
      </c>
      <c r="B16" s="10">
        <v>32.0</v>
      </c>
      <c r="C16" s="10" t="s">
        <v>98</v>
      </c>
      <c r="D16" s="11">
        <v>0.84375</v>
      </c>
      <c r="E16" s="3" t="s">
        <v>161</v>
      </c>
      <c r="F16" s="2">
        <v>13.0</v>
      </c>
      <c r="G16" s="2">
        <v>13.0</v>
      </c>
      <c r="H16" s="3" t="s">
        <v>161</v>
      </c>
      <c r="I16" s="10">
        <v>45.0</v>
      </c>
      <c r="J16" s="2">
        <v>45.0</v>
      </c>
      <c r="K16" s="3" t="s">
        <v>161</v>
      </c>
      <c r="L16" s="3" t="s">
        <v>23</v>
      </c>
      <c r="M16" s="2" t="s">
        <v>24</v>
      </c>
      <c r="N16" s="2" t="s">
        <v>25</v>
      </c>
      <c r="O16" s="3" t="s">
        <v>161</v>
      </c>
      <c r="P16" s="2" t="s">
        <v>75</v>
      </c>
      <c r="Q16" s="2" t="s">
        <v>75</v>
      </c>
      <c r="R16" s="3" t="s">
        <v>161</v>
      </c>
      <c r="S16" s="2" t="s">
        <v>162</v>
      </c>
      <c r="T16" s="2" t="s">
        <v>162</v>
      </c>
      <c r="U16" s="3" t="s">
        <v>161</v>
      </c>
      <c r="V16" s="3" t="s">
        <v>30</v>
      </c>
      <c r="W16" s="2"/>
      <c r="X16" s="2" t="s">
        <v>25</v>
      </c>
      <c r="Y16" s="3" t="s">
        <v>161</v>
      </c>
      <c r="Z16" s="2" t="s">
        <v>76</v>
      </c>
      <c r="AA16" s="2" t="s">
        <v>98</v>
      </c>
      <c r="AB16" s="3" t="s">
        <v>161</v>
      </c>
      <c r="AC16" s="3" t="s">
        <v>78</v>
      </c>
      <c r="AD16" s="2" t="s">
        <v>24</v>
      </c>
      <c r="AE16" s="2" t="s">
        <v>79</v>
      </c>
      <c r="AF16" s="3" t="s">
        <v>161</v>
      </c>
      <c r="AG16" s="3" t="s">
        <v>34</v>
      </c>
      <c r="AH16" s="2">
        <v>2.0</v>
      </c>
      <c r="AI16" s="2" t="s">
        <v>51</v>
      </c>
      <c r="AJ16" s="3" t="s">
        <v>161</v>
      </c>
      <c r="AK16" s="2" t="s">
        <v>163</v>
      </c>
      <c r="AL16" s="2" t="s">
        <v>164</v>
      </c>
      <c r="AM16" s="3" t="s">
        <v>161</v>
      </c>
      <c r="AN16" s="2" t="s">
        <v>76</v>
      </c>
      <c r="AO16" s="2" t="s">
        <v>98</v>
      </c>
      <c r="AP16" s="3" t="s">
        <v>161</v>
      </c>
      <c r="AQ16" s="2" t="s">
        <v>76</v>
      </c>
      <c r="AR16" s="2" t="s">
        <v>98</v>
      </c>
      <c r="AS16" s="3" t="s">
        <v>161</v>
      </c>
      <c r="AT16" s="2" t="s">
        <v>94</v>
      </c>
      <c r="AU16" s="2" t="s">
        <v>76</v>
      </c>
      <c r="AV16" s="3" t="s">
        <v>161</v>
      </c>
      <c r="AW16" s="2" t="s">
        <v>94</v>
      </c>
      <c r="AX16" s="2" t="s">
        <v>98</v>
      </c>
      <c r="AY16" s="3" t="s">
        <v>161</v>
      </c>
      <c r="AZ16" s="2" t="s">
        <v>94</v>
      </c>
      <c r="BA16" s="2" t="s">
        <v>98</v>
      </c>
      <c r="BB16" s="3" t="s">
        <v>161</v>
      </c>
      <c r="BC16" s="2" t="s">
        <v>94</v>
      </c>
      <c r="BD16" s="2" t="s">
        <v>98</v>
      </c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</row>
    <row r="17" ht="12.75" customHeight="1">
      <c r="A17" s="3" t="s">
        <v>165</v>
      </c>
      <c r="B17" s="10">
        <v>167.0</v>
      </c>
      <c r="C17" s="10" t="s">
        <v>166</v>
      </c>
      <c r="D17" s="11">
        <v>0.5449101796407185</v>
      </c>
      <c r="E17" s="3" t="s">
        <v>165</v>
      </c>
      <c r="F17" s="2">
        <v>13.0</v>
      </c>
      <c r="G17" s="2">
        <v>13.0</v>
      </c>
      <c r="H17" s="3" t="s">
        <v>165</v>
      </c>
      <c r="I17" s="10">
        <v>0.0</v>
      </c>
      <c r="J17" s="2">
        <v>40.0</v>
      </c>
      <c r="K17" s="3" t="s">
        <v>165</v>
      </c>
      <c r="L17" s="3" t="s">
        <v>167</v>
      </c>
      <c r="M17" s="2">
        <v>0.0</v>
      </c>
      <c r="N17" s="2" t="s">
        <v>79</v>
      </c>
      <c r="O17" s="3" t="s">
        <v>165</v>
      </c>
      <c r="P17" s="2" t="s">
        <v>154</v>
      </c>
      <c r="Q17" s="2" t="s">
        <v>168</v>
      </c>
      <c r="R17" s="3" t="s">
        <v>165</v>
      </c>
      <c r="S17" s="2" t="s">
        <v>84</v>
      </c>
      <c r="T17" s="2" t="s">
        <v>169</v>
      </c>
      <c r="U17" s="3" t="s">
        <v>165</v>
      </c>
      <c r="V17" s="3" t="s">
        <v>30</v>
      </c>
      <c r="W17" s="2"/>
      <c r="X17" s="2" t="s">
        <v>25</v>
      </c>
      <c r="Y17" s="3" t="s">
        <v>165</v>
      </c>
      <c r="Z17" s="2" t="s">
        <v>28</v>
      </c>
      <c r="AA17" s="2" t="s">
        <v>166</v>
      </c>
      <c r="AB17" s="3" t="s">
        <v>165</v>
      </c>
      <c r="AC17" s="3" t="s">
        <v>32</v>
      </c>
      <c r="AD17" s="2">
        <v>2.0</v>
      </c>
      <c r="AE17" s="2" t="s">
        <v>51</v>
      </c>
      <c r="AF17" s="3" t="s">
        <v>165</v>
      </c>
      <c r="AG17" s="3" t="s">
        <v>34</v>
      </c>
      <c r="AH17" s="2">
        <v>1.0</v>
      </c>
      <c r="AI17" s="2" t="s">
        <v>91</v>
      </c>
      <c r="AJ17" s="3" t="s">
        <v>165</v>
      </c>
      <c r="AK17" s="2" t="s">
        <v>80</v>
      </c>
      <c r="AL17" s="2" t="s">
        <v>106</v>
      </c>
      <c r="AM17" s="3" t="s">
        <v>165</v>
      </c>
      <c r="AN17" s="2" t="s">
        <v>125</v>
      </c>
      <c r="AO17" s="2" t="s">
        <v>166</v>
      </c>
      <c r="AP17" s="3" t="s">
        <v>165</v>
      </c>
      <c r="AQ17" s="2" t="s">
        <v>125</v>
      </c>
      <c r="AR17" s="2" t="s">
        <v>166</v>
      </c>
      <c r="AS17" s="3" t="s">
        <v>165</v>
      </c>
      <c r="AT17" s="2" t="s">
        <v>153</v>
      </c>
      <c r="AU17" s="2" t="s">
        <v>153</v>
      </c>
      <c r="AV17" s="3" t="s">
        <v>165</v>
      </c>
      <c r="AW17" s="2" t="s">
        <v>118</v>
      </c>
      <c r="AX17" s="2" t="s">
        <v>166</v>
      </c>
      <c r="AY17" s="3" t="s">
        <v>165</v>
      </c>
      <c r="AZ17" s="2" t="s">
        <v>170</v>
      </c>
      <c r="BA17" s="2" t="s">
        <v>166</v>
      </c>
      <c r="BB17" s="3" t="s">
        <v>165</v>
      </c>
      <c r="BC17" s="2" t="s">
        <v>118</v>
      </c>
      <c r="BD17" s="2" t="s">
        <v>166</v>
      </c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</row>
    <row r="18" ht="12.75" customHeight="1">
      <c r="A18" s="12"/>
      <c r="B18" s="12"/>
      <c r="C18" s="12"/>
      <c r="D18" s="12"/>
      <c r="E18" s="12"/>
      <c r="F18" s="13"/>
      <c r="G18" s="9"/>
      <c r="H18" s="9"/>
      <c r="I18" s="9"/>
      <c r="J18" s="9"/>
      <c r="K18" s="9"/>
      <c r="L18" s="9"/>
      <c r="M18" s="13"/>
      <c r="N18" s="13"/>
      <c r="O18" s="9"/>
      <c r="P18" s="9"/>
      <c r="Q18" s="9"/>
      <c r="R18" s="9"/>
      <c r="S18" s="9"/>
      <c r="T18" s="9"/>
      <c r="U18" s="9"/>
      <c r="V18" s="9"/>
      <c r="W18" s="13"/>
      <c r="X18" s="13"/>
      <c r="Y18" s="9"/>
      <c r="Z18" s="9"/>
      <c r="AA18" s="9"/>
      <c r="AB18" s="9"/>
      <c r="AC18" s="9"/>
      <c r="AD18" s="13"/>
      <c r="AE18" s="13"/>
      <c r="AF18" s="9"/>
      <c r="AG18" s="9"/>
      <c r="AH18" s="13"/>
      <c r="AI18" s="13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</row>
    <row r="19" ht="12.75" customHeight="1">
      <c r="A19" s="12"/>
      <c r="B19" s="12"/>
      <c r="C19" s="12"/>
      <c r="D19" s="12"/>
      <c r="E19" s="12"/>
      <c r="F19" s="13"/>
      <c r="G19" s="9"/>
      <c r="H19" s="9"/>
      <c r="I19" s="9"/>
      <c r="J19" s="9"/>
      <c r="K19" s="9"/>
      <c r="L19" s="9"/>
      <c r="M19" s="13"/>
      <c r="N19" s="13"/>
      <c r="O19" s="9"/>
      <c r="P19" s="9"/>
      <c r="Q19" s="9"/>
      <c r="R19" s="9"/>
      <c r="S19" s="9"/>
      <c r="T19" s="9"/>
      <c r="U19" s="9"/>
      <c r="V19" s="9"/>
      <c r="W19" s="13"/>
      <c r="X19" s="13"/>
      <c r="Y19" s="9"/>
      <c r="Z19" s="9"/>
      <c r="AA19" s="9"/>
      <c r="AB19" s="9"/>
      <c r="AC19" s="9"/>
      <c r="AD19" s="13"/>
      <c r="AE19" s="13"/>
      <c r="AF19" s="9"/>
      <c r="AG19" s="9"/>
      <c r="AH19" s="13"/>
      <c r="AI19" s="13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</row>
    <row r="20" ht="12.75" customHeight="1">
      <c r="A20" s="12"/>
      <c r="B20" s="12"/>
      <c r="C20" s="12"/>
      <c r="D20" s="12"/>
      <c r="E20" s="12"/>
      <c r="F20" s="13"/>
      <c r="G20" s="9"/>
      <c r="H20" s="9"/>
      <c r="I20" s="9"/>
      <c r="J20" s="9"/>
      <c r="K20" s="9"/>
      <c r="L20" s="9"/>
      <c r="M20" s="13"/>
      <c r="N20" s="13"/>
      <c r="O20" s="9"/>
      <c r="P20" s="9"/>
      <c r="Q20" s="9"/>
      <c r="R20" s="9"/>
      <c r="S20" s="9"/>
      <c r="T20" s="9"/>
      <c r="U20" s="9"/>
      <c r="V20" s="9"/>
      <c r="W20" s="13"/>
      <c r="X20" s="13"/>
      <c r="Y20" s="9"/>
      <c r="Z20" s="9"/>
      <c r="AA20" s="9"/>
      <c r="AB20" s="9"/>
      <c r="AC20" s="9"/>
      <c r="AD20" s="13"/>
      <c r="AE20" s="13"/>
      <c r="AF20" s="9"/>
      <c r="AG20" s="9"/>
      <c r="AH20" s="13"/>
      <c r="AI20" s="13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</row>
    <row r="21" ht="12.75" customHeight="1">
      <c r="A21" s="12"/>
      <c r="B21" s="12"/>
      <c r="C21" s="12"/>
      <c r="D21" s="12"/>
      <c r="E21" s="12"/>
      <c r="F21" s="13"/>
      <c r="G21" s="9"/>
      <c r="H21" s="9"/>
      <c r="I21" s="9"/>
      <c r="J21" s="9"/>
      <c r="K21" s="9"/>
      <c r="L21" s="9"/>
      <c r="M21" s="13"/>
      <c r="N21" s="13"/>
      <c r="O21" s="9"/>
      <c r="P21" s="9"/>
      <c r="Q21" s="9"/>
      <c r="R21" s="9"/>
      <c r="S21" s="9"/>
      <c r="T21" s="9"/>
      <c r="U21" s="9"/>
      <c r="V21" s="9"/>
      <c r="W21" s="13"/>
      <c r="X21" s="13"/>
      <c r="Y21" s="9"/>
      <c r="Z21" s="9"/>
      <c r="AA21" s="9"/>
      <c r="AB21" s="9"/>
      <c r="AC21" s="9"/>
      <c r="AD21" s="13"/>
      <c r="AE21" s="13"/>
      <c r="AF21" s="9"/>
      <c r="AG21" s="9"/>
      <c r="AH21" s="13"/>
      <c r="AI21" s="13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</row>
    <row r="22" ht="12.75" customHeight="1">
      <c r="A22" s="12"/>
      <c r="B22" s="12"/>
      <c r="C22" s="12"/>
      <c r="D22" s="12"/>
      <c r="E22" s="12"/>
      <c r="F22" s="13"/>
      <c r="G22" s="9"/>
      <c r="H22" s="9"/>
      <c r="I22" s="9"/>
      <c r="J22" s="9"/>
      <c r="K22" s="9"/>
      <c r="L22" s="9"/>
      <c r="M22" s="13"/>
      <c r="N22" s="13"/>
      <c r="O22" s="9"/>
      <c r="P22" s="9"/>
      <c r="Q22" s="9"/>
      <c r="R22" s="9"/>
      <c r="S22" s="9"/>
      <c r="T22" s="9"/>
      <c r="U22" s="9"/>
      <c r="V22" s="9"/>
      <c r="W22" s="13"/>
      <c r="X22" s="13"/>
      <c r="Y22" s="9"/>
      <c r="Z22" s="9"/>
      <c r="AA22" s="9"/>
      <c r="AB22" s="9"/>
      <c r="AC22" s="9"/>
      <c r="AD22" s="13"/>
      <c r="AE22" s="13"/>
      <c r="AF22" s="9"/>
      <c r="AG22" s="9"/>
      <c r="AH22" s="13"/>
      <c r="AI22" s="13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</row>
    <row r="23" ht="12.75" customHeight="1">
      <c r="A23" s="12"/>
      <c r="B23" s="12"/>
      <c r="C23" s="12"/>
      <c r="D23" s="12"/>
      <c r="E23" s="12"/>
      <c r="F23" s="13"/>
      <c r="G23" s="9"/>
      <c r="H23" s="9"/>
      <c r="I23" s="9"/>
      <c r="J23" s="9"/>
      <c r="K23" s="9"/>
      <c r="L23" s="9"/>
      <c r="M23" s="13"/>
      <c r="N23" s="13"/>
      <c r="O23" s="9"/>
      <c r="P23" s="9"/>
      <c r="Q23" s="9"/>
      <c r="R23" s="9"/>
      <c r="S23" s="9"/>
      <c r="T23" s="9"/>
      <c r="U23" s="9"/>
      <c r="V23" s="9"/>
      <c r="W23" s="13"/>
      <c r="X23" s="13"/>
      <c r="Y23" s="9"/>
      <c r="Z23" s="9"/>
      <c r="AA23" s="9"/>
      <c r="AB23" s="9"/>
      <c r="AC23" s="9"/>
      <c r="AD23" s="13"/>
      <c r="AE23" s="13"/>
      <c r="AF23" s="9"/>
      <c r="AG23" s="9"/>
      <c r="AH23" s="13"/>
      <c r="AI23" s="13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</row>
    <row r="24" ht="12.75" customHeight="1">
      <c r="A24" s="12"/>
      <c r="B24" s="12"/>
      <c r="C24" s="12"/>
      <c r="D24" s="12"/>
      <c r="E24" s="12"/>
      <c r="F24" s="13"/>
      <c r="G24" s="9"/>
      <c r="H24" s="9"/>
      <c r="I24" s="9"/>
      <c r="J24" s="9"/>
      <c r="K24" s="9"/>
      <c r="L24" s="9"/>
      <c r="M24" s="13"/>
      <c r="N24" s="13"/>
      <c r="O24" s="9"/>
      <c r="P24" s="9"/>
      <c r="Q24" s="9"/>
      <c r="R24" s="9"/>
      <c r="S24" s="9"/>
      <c r="T24" s="9"/>
      <c r="U24" s="9"/>
      <c r="V24" s="9"/>
      <c r="W24" s="13"/>
      <c r="X24" s="13"/>
      <c r="Y24" s="9"/>
      <c r="Z24" s="9"/>
      <c r="AA24" s="9"/>
      <c r="AB24" s="9"/>
      <c r="AC24" s="9"/>
      <c r="AD24" s="13"/>
      <c r="AE24" s="13"/>
      <c r="AF24" s="9"/>
      <c r="AG24" s="9"/>
      <c r="AH24" s="13"/>
      <c r="AI24" s="13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</row>
    <row r="25" ht="12.75" customHeight="1">
      <c r="A25" s="12"/>
      <c r="B25" s="12"/>
      <c r="C25" s="12"/>
      <c r="D25" s="12"/>
      <c r="E25" s="12"/>
      <c r="F25" s="13"/>
      <c r="G25" s="9"/>
      <c r="H25" s="9"/>
      <c r="I25" s="9"/>
      <c r="J25" s="9"/>
      <c r="K25" s="9"/>
      <c r="L25" s="9"/>
      <c r="M25" s="13"/>
      <c r="N25" s="13"/>
      <c r="O25" s="9"/>
      <c r="P25" s="9"/>
      <c r="Q25" s="9"/>
      <c r="R25" s="9"/>
      <c r="S25" s="9"/>
      <c r="T25" s="9"/>
      <c r="U25" s="9"/>
      <c r="V25" s="9"/>
      <c r="W25" s="13"/>
      <c r="X25" s="13"/>
      <c r="Y25" s="9"/>
      <c r="Z25" s="9"/>
      <c r="AA25" s="9"/>
      <c r="AB25" s="9"/>
      <c r="AC25" s="9"/>
      <c r="AD25" s="13"/>
      <c r="AE25" s="13"/>
      <c r="AF25" s="9"/>
      <c r="AG25" s="9"/>
      <c r="AH25" s="13"/>
      <c r="AI25" s="13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</row>
    <row r="26" ht="12.75" customHeight="1">
      <c r="A26" s="12"/>
      <c r="B26" s="12"/>
      <c r="C26" s="12"/>
      <c r="D26" s="12"/>
      <c r="E26" s="12"/>
      <c r="F26" s="13"/>
      <c r="G26" s="9"/>
      <c r="H26" s="9"/>
      <c r="I26" s="9"/>
      <c r="J26" s="9"/>
      <c r="K26" s="9"/>
      <c r="L26" s="9"/>
      <c r="M26" s="13"/>
      <c r="N26" s="13"/>
      <c r="O26" s="9"/>
      <c r="P26" s="9"/>
      <c r="Q26" s="9"/>
      <c r="R26" s="9"/>
      <c r="S26" s="9"/>
      <c r="T26" s="9"/>
      <c r="U26" s="9"/>
      <c r="V26" s="9"/>
      <c r="W26" s="13"/>
      <c r="X26" s="13"/>
      <c r="Y26" s="9"/>
      <c r="Z26" s="9"/>
      <c r="AA26" s="9"/>
      <c r="AB26" s="9"/>
      <c r="AC26" s="9"/>
      <c r="AD26" s="13"/>
      <c r="AE26" s="13"/>
      <c r="AF26" s="9"/>
      <c r="AG26" s="9"/>
      <c r="AH26" s="13"/>
      <c r="AI26" s="13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</row>
    <row r="27" ht="12.75" customHeight="1">
      <c r="A27" s="12"/>
      <c r="B27" s="12"/>
      <c r="C27" s="12"/>
      <c r="D27" s="12"/>
      <c r="E27" s="12"/>
      <c r="F27" s="13"/>
      <c r="G27" s="9"/>
      <c r="H27" s="9"/>
      <c r="I27" s="9"/>
      <c r="J27" s="9"/>
      <c r="K27" s="9"/>
      <c r="L27" s="9"/>
      <c r="M27" s="13"/>
      <c r="N27" s="13"/>
      <c r="O27" s="9"/>
      <c r="P27" s="9"/>
      <c r="Q27" s="9"/>
      <c r="R27" s="9"/>
      <c r="S27" s="9"/>
      <c r="T27" s="9"/>
      <c r="U27" s="9"/>
      <c r="V27" s="9"/>
      <c r="W27" s="13"/>
      <c r="X27" s="13"/>
      <c r="Y27" s="9"/>
      <c r="Z27" s="9"/>
      <c r="AA27" s="9"/>
      <c r="AB27" s="9"/>
      <c r="AC27" s="9"/>
      <c r="AD27" s="13"/>
      <c r="AE27" s="13"/>
      <c r="AF27" s="9"/>
      <c r="AG27" s="9"/>
      <c r="AH27" s="13"/>
      <c r="AI27" s="13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</row>
    <row r="28" ht="12.75" customHeight="1">
      <c r="A28" s="12"/>
      <c r="B28" s="12"/>
      <c r="C28" s="12"/>
      <c r="D28" s="12"/>
      <c r="E28" s="12"/>
      <c r="F28" s="13"/>
      <c r="G28" s="9"/>
      <c r="H28" s="9"/>
      <c r="I28" s="9"/>
      <c r="J28" s="9"/>
      <c r="K28" s="9"/>
      <c r="L28" s="9"/>
      <c r="M28" s="13"/>
      <c r="N28" s="13"/>
      <c r="O28" s="9"/>
      <c r="P28" s="9"/>
      <c r="Q28" s="9"/>
      <c r="R28" s="9"/>
      <c r="S28" s="9"/>
      <c r="T28" s="9"/>
      <c r="U28" s="9"/>
      <c r="V28" s="9"/>
      <c r="W28" s="13"/>
      <c r="X28" s="13"/>
      <c r="Y28" s="9"/>
      <c r="Z28" s="9"/>
      <c r="AA28" s="9"/>
      <c r="AB28" s="9"/>
      <c r="AC28" s="9"/>
      <c r="AD28" s="13"/>
      <c r="AE28" s="13"/>
      <c r="AF28" s="9"/>
      <c r="AG28" s="9"/>
      <c r="AH28" s="13"/>
      <c r="AI28" s="13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</row>
    <row r="29" ht="12.75" customHeight="1">
      <c r="A29" s="12"/>
      <c r="B29" s="12"/>
      <c r="C29" s="12"/>
      <c r="D29" s="12"/>
      <c r="E29" s="12"/>
      <c r="F29" s="13"/>
      <c r="G29" s="9"/>
      <c r="H29" s="9"/>
      <c r="I29" s="9"/>
      <c r="J29" s="9"/>
      <c r="K29" s="9"/>
      <c r="L29" s="9"/>
      <c r="M29" s="13"/>
      <c r="N29" s="13"/>
      <c r="O29" s="9"/>
      <c r="P29" s="9"/>
      <c r="Q29" s="9"/>
      <c r="R29" s="9"/>
      <c r="S29" s="9"/>
      <c r="T29" s="9"/>
      <c r="U29" s="9"/>
      <c r="V29" s="9"/>
      <c r="W29" s="13"/>
      <c r="X29" s="13"/>
      <c r="Y29" s="9"/>
      <c r="Z29" s="9"/>
      <c r="AA29" s="9"/>
      <c r="AB29" s="9"/>
      <c r="AC29" s="9"/>
      <c r="AD29" s="13"/>
      <c r="AE29" s="13"/>
      <c r="AF29" s="9"/>
      <c r="AG29" s="9"/>
      <c r="AH29" s="13"/>
      <c r="AI29" s="13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</row>
    <row r="30" ht="12.75" customHeight="1">
      <c r="A30" s="12"/>
      <c r="B30" s="12"/>
      <c r="C30" s="12"/>
      <c r="D30" s="12"/>
      <c r="E30" s="12"/>
      <c r="F30" s="13"/>
      <c r="G30" s="9"/>
      <c r="H30" s="9"/>
      <c r="I30" s="9"/>
      <c r="J30" s="9"/>
      <c r="K30" s="9"/>
      <c r="L30" s="9"/>
      <c r="M30" s="13"/>
      <c r="N30" s="13"/>
      <c r="O30" s="9"/>
      <c r="P30" s="9"/>
      <c r="Q30" s="9"/>
      <c r="R30" s="9"/>
      <c r="S30" s="9"/>
      <c r="T30" s="9"/>
      <c r="U30" s="9"/>
      <c r="V30" s="9"/>
      <c r="W30" s="13"/>
      <c r="X30" s="13"/>
      <c r="Y30" s="9"/>
      <c r="Z30" s="9"/>
      <c r="AA30" s="9"/>
      <c r="AB30" s="9"/>
      <c r="AC30" s="9"/>
      <c r="AD30" s="13"/>
      <c r="AE30" s="13"/>
      <c r="AF30" s="9"/>
      <c r="AG30" s="9"/>
      <c r="AH30" s="13"/>
      <c r="AI30" s="13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</row>
    <row r="31" ht="12.75" customHeight="1">
      <c r="A31" s="12"/>
      <c r="B31" s="12"/>
      <c r="C31" s="12"/>
      <c r="D31" s="12"/>
      <c r="E31" s="12"/>
      <c r="F31" s="13"/>
      <c r="G31" s="9"/>
      <c r="H31" s="9"/>
      <c r="I31" s="9"/>
      <c r="J31" s="9"/>
      <c r="K31" s="9"/>
      <c r="L31" s="9"/>
      <c r="M31" s="13"/>
      <c r="N31" s="13"/>
      <c r="O31" s="9"/>
      <c r="P31" s="9"/>
      <c r="Q31" s="9"/>
      <c r="R31" s="9"/>
      <c r="S31" s="9"/>
      <c r="T31" s="9"/>
      <c r="U31" s="9"/>
      <c r="V31" s="9"/>
      <c r="W31" s="13"/>
      <c r="X31" s="13"/>
      <c r="Y31" s="9"/>
      <c r="Z31" s="9"/>
      <c r="AA31" s="9"/>
      <c r="AB31" s="9"/>
      <c r="AC31" s="9"/>
      <c r="AD31" s="13"/>
      <c r="AE31" s="13"/>
      <c r="AF31" s="9"/>
      <c r="AG31" s="9"/>
      <c r="AH31" s="13"/>
      <c r="AI31" s="13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</row>
    <row r="32" ht="12.75" customHeight="1">
      <c r="A32" s="12"/>
      <c r="B32" s="12"/>
      <c r="C32" s="12"/>
      <c r="D32" s="12"/>
      <c r="E32" s="12"/>
      <c r="F32" s="13"/>
      <c r="G32" s="9"/>
      <c r="H32" s="9"/>
      <c r="I32" s="9"/>
      <c r="J32" s="9"/>
      <c r="K32" s="9"/>
      <c r="L32" s="9"/>
      <c r="M32" s="13"/>
      <c r="N32" s="13"/>
      <c r="O32" s="9"/>
      <c r="P32" s="9"/>
      <c r="Q32" s="9"/>
      <c r="R32" s="9"/>
      <c r="S32" s="9"/>
      <c r="T32" s="9"/>
      <c r="U32" s="9"/>
      <c r="V32" s="9"/>
      <c r="W32" s="13"/>
      <c r="X32" s="13"/>
      <c r="Y32" s="9"/>
      <c r="Z32" s="9"/>
      <c r="AA32" s="9"/>
      <c r="AB32" s="9"/>
      <c r="AC32" s="9"/>
      <c r="AD32" s="13"/>
      <c r="AE32" s="13"/>
      <c r="AF32" s="9"/>
      <c r="AG32" s="9"/>
      <c r="AH32" s="13"/>
      <c r="AI32" s="13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</row>
    <row r="33" ht="12.75" customHeight="1">
      <c r="A33" s="12"/>
      <c r="B33" s="12"/>
      <c r="C33" s="12"/>
      <c r="D33" s="12"/>
      <c r="E33" s="12"/>
      <c r="F33" s="13"/>
      <c r="G33" s="9"/>
      <c r="H33" s="9"/>
      <c r="I33" s="9"/>
      <c r="J33" s="9"/>
      <c r="K33" s="9"/>
      <c r="L33" s="9"/>
      <c r="M33" s="13"/>
      <c r="N33" s="13"/>
      <c r="O33" s="9"/>
      <c r="P33" s="9"/>
      <c r="Q33" s="9"/>
      <c r="R33" s="9"/>
      <c r="S33" s="9"/>
      <c r="T33" s="9"/>
      <c r="U33" s="9"/>
      <c r="V33" s="9"/>
      <c r="W33" s="13"/>
      <c r="X33" s="13"/>
      <c r="Y33" s="9"/>
      <c r="Z33" s="9"/>
      <c r="AA33" s="9"/>
      <c r="AB33" s="9"/>
      <c r="AC33" s="9"/>
      <c r="AD33" s="13"/>
      <c r="AE33" s="13"/>
      <c r="AF33" s="9"/>
      <c r="AG33" s="9"/>
      <c r="AH33" s="13"/>
      <c r="AI33" s="13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</row>
    <row r="34" ht="12.75" customHeight="1">
      <c r="A34" s="12"/>
      <c r="B34" s="12"/>
      <c r="C34" s="12"/>
      <c r="D34" s="12"/>
      <c r="E34" s="12"/>
      <c r="F34" s="13"/>
      <c r="G34" s="9"/>
      <c r="H34" s="9"/>
      <c r="I34" s="9"/>
      <c r="J34" s="9"/>
      <c r="K34" s="9"/>
      <c r="L34" s="9"/>
      <c r="M34" s="13"/>
      <c r="N34" s="13"/>
      <c r="O34" s="9"/>
      <c r="P34" s="9"/>
      <c r="Q34" s="9"/>
      <c r="R34" s="9"/>
      <c r="S34" s="9"/>
      <c r="T34" s="9"/>
      <c r="U34" s="9"/>
      <c r="V34" s="9"/>
      <c r="W34" s="13"/>
      <c r="X34" s="13"/>
      <c r="Y34" s="9"/>
      <c r="Z34" s="9"/>
      <c r="AA34" s="9"/>
      <c r="AB34" s="9"/>
      <c r="AC34" s="9"/>
      <c r="AD34" s="13"/>
      <c r="AE34" s="13"/>
      <c r="AF34" s="9"/>
      <c r="AG34" s="9"/>
      <c r="AH34" s="13"/>
      <c r="AI34" s="13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</row>
    <row r="35" ht="12.75" customHeight="1">
      <c r="A35" s="12"/>
      <c r="B35" s="12"/>
      <c r="C35" s="12"/>
      <c r="D35" s="12"/>
      <c r="E35" s="12"/>
      <c r="F35" s="13"/>
      <c r="G35" s="9"/>
      <c r="H35" s="9"/>
      <c r="I35" s="9"/>
      <c r="J35" s="9"/>
      <c r="K35" s="9"/>
      <c r="L35" s="9"/>
      <c r="M35" s="13"/>
      <c r="N35" s="13"/>
      <c r="O35" s="9"/>
      <c r="P35" s="9"/>
      <c r="Q35" s="9"/>
      <c r="R35" s="9"/>
      <c r="S35" s="9"/>
      <c r="T35" s="9"/>
      <c r="U35" s="9"/>
      <c r="V35" s="9"/>
      <c r="W35" s="13"/>
      <c r="X35" s="13"/>
      <c r="Y35" s="9"/>
      <c r="Z35" s="9"/>
      <c r="AA35" s="9"/>
      <c r="AB35" s="9"/>
      <c r="AC35" s="9"/>
      <c r="AD35" s="13"/>
      <c r="AE35" s="13"/>
      <c r="AF35" s="9"/>
      <c r="AG35" s="9"/>
      <c r="AH35" s="13"/>
      <c r="AI35" s="13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</row>
    <row r="36" ht="12.75" customHeight="1">
      <c r="A36" s="12"/>
      <c r="B36" s="12"/>
      <c r="C36" s="12"/>
      <c r="D36" s="12"/>
      <c r="E36" s="12"/>
      <c r="F36" s="13"/>
      <c r="G36" s="9"/>
      <c r="H36" s="9"/>
      <c r="I36" s="9"/>
      <c r="J36" s="9"/>
      <c r="K36" s="9"/>
      <c r="L36" s="9"/>
      <c r="M36" s="13"/>
      <c r="N36" s="13"/>
      <c r="O36" s="9"/>
      <c r="P36" s="9"/>
      <c r="Q36" s="9"/>
      <c r="R36" s="9"/>
      <c r="S36" s="9"/>
      <c r="T36" s="9"/>
      <c r="U36" s="9"/>
      <c r="V36" s="9"/>
      <c r="W36" s="13"/>
      <c r="X36" s="13"/>
      <c r="Y36" s="9"/>
      <c r="Z36" s="9"/>
      <c r="AA36" s="9"/>
      <c r="AB36" s="9"/>
      <c r="AC36" s="9"/>
      <c r="AD36" s="13"/>
      <c r="AE36" s="13"/>
      <c r="AF36" s="9"/>
      <c r="AG36" s="9"/>
      <c r="AH36" s="13"/>
      <c r="AI36" s="13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</row>
    <row r="37" ht="12.75" customHeight="1">
      <c r="A37" s="12"/>
      <c r="B37" s="12"/>
      <c r="C37" s="12"/>
      <c r="D37" s="12"/>
      <c r="E37" s="12"/>
      <c r="F37" s="13"/>
      <c r="G37" s="9"/>
      <c r="H37" s="9"/>
      <c r="I37" s="9"/>
      <c r="J37" s="9"/>
      <c r="K37" s="9"/>
      <c r="L37" s="9"/>
      <c r="M37" s="13"/>
      <c r="N37" s="13"/>
      <c r="O37" s="9"/>
      <c r="P37" s="9"/>
      <c r="Q37" s="9"/>
      <c r="R37" s="9"/>
      <c r="S37" s="9"/>
      <c r="T37" s="9"/>
      <c r="U37" s="9"/>
      <c r="V37" s="9"/>
      <c r="W37" s="13"/>
      <c r="X37" s="13"/>
      <c r="Y37" s="9"/>
      <c r="Z37" s="9"/>
      <c r="AA37" s="9"/>
      <c r="AB37" s="9"/>
      <c r="AC37" s="9"/>
      <c r="AD37" s="13"/>
      <c r="AE37" s="13"/>
      <c r="AF37" s="9"/>
      <c r="AG37" s="9"/>
      <c r="AH37" s="13"/>
      <c r="AI37" s="13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</row>
    <row r="38" ht="12.75" customHeight="1">
      <c r="A38" s="12"/>
      <c r="B38" s="12"/>
      <c r="C38" s="12"/>
      <c r="D38" s="12"/>
      <c r="E38" s="12"/>
      <c r="F38" s="13"/>
      <c r="G38" s="9"/>
      <c r="H38" s="9"/>
      <c r="I38" s="9"/>
      <c r="J38" s="9"/>
      <c r="K38" s="9"/>
      <c r="L38" s="9"/>
      <c r="M38" s="13"/>
      <c r="N38" s="13"/>
      <c r="O38" s="9"/>
      <c r="P38" s="9"/>
      <c r="Q38" s="9"/>
      <c r="R38" s="9"/>
      <c r="S38" s="9"/>
      <c r="T38" s="9"/>
      <c r="U38" s="9"/>
      <c r="V38" s="9"/>
      <c r="W38" s="13"/>
      <c r="X38" s="13"/>
      <c r="Y38" s="9"/>
      <c r="Z38" s="9"/>
      <c r="AA38" s="9"/>
      <c r="AB38" s="9"/>
      <c r="AC38" s="9"/>
      <c r="AD38" s="13"/>
      <c r="AE38" s="13"/>
      <c r="AF38" s="9"/>
      <c r="AG38" s="9"/>
      <c r="AH38" s="13"/>
      <c r="AI38" s="13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</row>
    <row r="39" ht="12.75" customHeight="1">
      <c r="A39" s="12"/>
      <c r="B39" s="12"/>
      <c r="C39" s="12"/>
      <c r="D39" s="12"/>
      <c r="E39" s="12"/>
      <c r="F39" s="13"/>
      <c r="G39" s="9"/>
      <c r="H39" s="9"/>
      <c r="I39" s="9"/>
      <c r="J39" s="9"/>
      <c r="K39" s="9"/>
      <c r="L39" s="9"/>
      <c r="M39" s="13"/>
      <c r="N39" s="13"/>
      <c r="O39" s="9"/>
      <c r="P39" s="9"/>
      <c r="Q39" s="9"/>
      <c r="R39" s="9"/>
      <c r="S39" s="9"/>
      <c r="T39" s="9"/>
      <c r="U39" s="9"/>
      <c r="V39" s="9"/>
      <c r="W39" s="13"/>
      <c r="X39" s="13"/>
      <c r="Y39" s="9"/>
      <c r="Z39" s="9"/>
      <c r="AA39" s="9"/>
      <c r="AB39" s="9"/>
      <c r="AC39" s="9"/>
      <c r="AD39" s="13"/>
      <c r="AE39" s="13"/>
      <c r="AF39" s="9"/>
      <c r="AG39" s="9"/>
      <c r="AH39" s="13"/>
      <c r="AI39" s="13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</row>
    <row r="40" ht="12.75" customHeight="1">
      <c r="A40" s="12"/>
      <c r="B40" s="12"/>
      <c r="C40" s="12"/>
      <c r="D40" s="12"/>
      <c r="E40" s="12"/>
      <c r="F40" s="13"/>
      <c r="G40" s="9"/>
      <c r="H40" s="9"/>
      <c r="I40" s="9"/>
      <c r="J40" s="9"/>
      <c r="K40" s="9"/>
      <c r="L40" s="9"/>
      <c r="M40" s="13"/>
      <c r="N40" s="13"/>
      <c r="O40" s="9"/>
      <c r="P40" s="9"/>
      <c r="Q40" s="9"/>
      <c r="R40" s="9"/>
      <c r="S40" s="9"/>
      <c r="T40" s="9"/>
      <c r="U40" s="9"/>
      <c r="V40" s="9"/>
      <c r="W40" s="13"/>
      <c r="X40" s="13"/>
      <c r="Y40" s="9"/>
      <c r="Z40" s="9"/>
      <c r="AA40" s="9"/>
      <c r="AB40" s="9"/>
      <c r="AC40" s="9"/>
      <c r="AD40" s="13"/>
      <c r="AE40" s="13"/>
      <c r="AF40" s="9"/>
      <c r="AG40" s="9"/>
      <c r="AH40" s="13"/>
      <c r="AI40" s="13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</row>
    <row r="41" ht="12.75" customHeight="1">
      <c r="A41" s="12"/>
      <c r="B41" s="12"/>
      <c r="C41" s="12"/>
      <c r="D41" s="12"/>
      <c r="E41" s="12"/>
      <c r="F41" s="13"/>
      <c r="G41" s="9"/>
      <c r="H41" s="9"/>
      <c r="I41" s="9"/>
      <c r="J41" s="9"/>
      <c r="K41" s="9"/>
      <c r="L41" s="9"/>
      <c r="M41" s="13"/>
      <c r="N41" s="13"/>
      <c r="O41" s="9"/>
      <c r="P41" s="9"/>
      <c r="Q41" s="9"/>
      <c r="R41" s="9"/>
      <c r="S41" s="9"/>
      <c r="T41" s="9"/>
      <c r="U41" s="9"/>
      <c r="V41" s="9"/>
      <c r="W41" s="13"/>
      <c r="X41" s="13"/>
      <c r="Y41" s="9"/>
      <c r="Z41" s="9"/>
      <c r="AA41" s="9"/>
      <c r="AB41" s="9"/>
      <c r="AC41" s="9"/>
      <c r="AD41" s="13"/>
      <c r="AE41" s="13"/>
      <c r="AF41" s="9"/>
      <c r="AG41" s="9"/>
      <c r="AH41" s="13"/>
      <c r="AI41" s="13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</row>
    <row r="42" ht="12.75" customHeight="1">
      <c r="A42" s="12"/>
      <c r="B42" s="12"/>
      <c r="C42" s="12"/>
      <c r="D42" s="12"/>
      <c r="E42" s="12"/>
      <c r="F42" s="13"/>
      <c r="G42" s="9"/>
      <c r="H42" s="9"/>
      <c r="I42" s="9"/>
      <c r="J42" s="9"/>
      <c r="K42" s="9"/>
      <c r="L42" s="9"/>
      <c r="M42" s="13"/>
      <c r="N42" s="13"/>
      <c r="O42" s="9"/>
      <c r="P42" s="9"/>
      <c r="Q42" s="9"/>
      <c r="R42" s="9"/>
      <c r="S42" s="9"/>
      <c r="T42" s="9"/>
      <c r="U42" s="9"/>
      <c r="V42" s="9"/>
      <c r="W42" s="13"/>
      <c r="X42" s="13"/>
      <c r="Y42" s="9"/>
      <c r="Z42" s="9"/>
      <c r="AA42" s="9"/>
      <c r="AB42" s="9"/>
      <c r="AC42" s="9"/>
      <c r="AD42" s="13"/>
      <c r="AE42" s="13"/>
      <c r="AF42" s="9"/>
      <c r="AG42" s="9"/>
      <c r="AH42" s="13"/>
      <c r="AI42" s="13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</row>
    <row r="43" ht="12.75" customHeight="1">
      <c r="A43" s="12"/>
      <c r="B43" s="12"/>
      <c r="C43" s="12"/>
      <c r="D43" s="12"/>
      <c r="E43" s="12"/>
      <c r="F43" s="13"/>
      <c r="G43" s="9"/>
      <c r="H43" s="9"/>
      <c r="I43" s="9"/>
      <c r="J43" s="9"/>
      <c r="K43" s="9"/>
      <c r="L43" s="9"/>
      <c r="M43" s="13"/>
      <c r="N43" s="13"/>
      <c r="O43" s="9"/>
      <c r="P43" s="9"/>
      <c r="Q43" s="9"/>
      <c r="R43" s="9"/>
      <c r="S43" s="9"/>
      <c r="T43" s="9"/>
      <c r="U43" s="9"/>
      <c r="V43" s="9"/>
      <c r="W43" s="13"/>
      <c r="X43" s="13"/>
      <c r="Y43" s="9"/>
      <c r="Z43" s="9"/>
      <c r="AA43" s="9"/>
      <c r="AB43" s="9"/>
      <c r="AC43" s="9"/>
      <c r="AD43" s="13"/>
      <c r="AE43" s="13"/>
      <c r="AF43" s="9"/>
      <c r="AG43" s="9"/>
      <c r="AH43" s="13"/>
      <c r="AI43" s="13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</row>
    <row r="44" ht="12.75" customHeight="1">
      <c r="A44" s="12"/>
      <c r="B44" s="12"/>
      <c r="C44" s="12"/>
      <c r="D44" s="12"/>
      <c r="E44" s="12"/>
      <c r="F44" s="13"/>
      <c r="G44" s="9"/>
      <c r="H44" s="12"/>
      <c r="I44" s="13"/>
      <c r="J44" s="9"/>
      <c r="K44" s="9"/>
      <c r="L44" s="9"/>
      <c r="M44" s="13"/>
      <c r="N44" s="13"/>
      <c r="O44" s="12"/>
      <c r="P44" s="13"/>
      <c r="Q44" s="9"/>
      <c r="R44" s="12"/>
      <c r="S44" s="13"/>
      <c r="T44" s="9"/>
      <c r="U44" s="9"/>
      <c r="V44" s="9"/>
      <c r="W44" s="13"/>
      <c r="X44" s="13"/>
      <c r="Y44" s="12"/>
      <c r="Z44" s="13"/>
      <c r="AA44" s="9"/>
      <c r="AB44" s="9"/>
      <c r="AC44" s="9"/>
      <c r="AD44" s="13"/>
      <c r="AE44" s="13"/>
      <c r="AF44" s="9"/>
      <c r="AG44" s="9"/>
      <c r="AH44" s="13"/>
      <c r="AI44" s="13"/>
      <c r="AJ44" s="12"/>
      <c r="AK44" s="13"/>
      <c r="AL44" s="9"/>
      <c r="AM44" s="12"/>
      <c r="AN44" s="13"/>
      <c r="AO44" s="9"/>
      <c r="AP44" s="12"/>
      <c r="AQ44" s="13"/>
      <c r="AR44" s="9"/>
      <c r="AS44" s="12"/>
      <c r="AT44" s="13"/>
      <c r="AU44" s="9"/>
      <c r="AV44" s="12"/>
      <c r="AW44" s="13"/>
      <c r="AX44" s="9"/>
      <c r="AY44" s="12"/>
      <c r="AZ44" s="13"/>
      <c r="BA44" s="9"/>
      <c r="BB44" s="12"/>
      <c r="BC44" s="13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</row>
    <row r="45" ht="12.75" customHeight="1">
      <c r="A45" s="12"/>
      <c r="B45" s="12"/>
      <c r="C45" s="12"/>
      <c r="D45" s="12"/>
      <c r="E45" s="12"/>
      <c r="F45" s="13"/>
      <c r="G45" s="9"/>
      <c r="H45" s="12"/>
      <c r="I45" s="13"/>
      <c r="J45" s="9"/>
      <c r="K45" s="9"/>
      <c r="L45" s="9"/>
      <c r="M45" s="13"/>
      <c r="N45" s="13"/>
      <c r="O45" s="12"/>
      <c r="P45" s="13"/>
      <c r="Q45" s="9"/>
      <c r="R45" s="12"/>
      <c r="S45" s="13"/>
      <c r="T45" s="9"/>
      <c r="U45" s="9"/>
      <c r="V45" s="9"/>
      <c r="W45" s="13"/>
      <c r="X45" s="13"/>
      <c r="Y45" s="12"/>
      <c r="Z45" s="13"/>
      <c r="AA45" s="9"/>
      <c r="AB45" s="9"/>
      <c r="AC45" s="9"/>
      <c r="AD45" s="13"/>
      <c r="AE45" s="13"/>
      <c r="AF45" s="9"/>
      <c r="AG45" s="9"/>
      <c r="AH45" s="13"/>
      <c r="AI45" s="13"/>
      <c r="AJ45" s="12"/>
      <c r="AK45" s="13"/>
      <c r="AL45" s="9"/>
      <c r="AM45" s="12"/>
      <c r="AN45" s="13"/>
      <c r="AO45" s="9"/>
      <c r="AP45" s="12"/>
      <c r="AQ45" s="13"/>
      <c r="AR45" s="9"/>
      <c r="AS45" s="12"/>
      <c r="AT45" s="13"/>
      <c r="AU45" s="9"/>
      <c r="AV45" s="12"/>
      <c r="AW45" s="13"/>
      <c r="AX45" s="9"/>
      <c r="AY45" s="12"/>
      <c r="AZ45" s="13"/>
      <c r="BA45" s="9"/>
      <c r="BB45" s="12"/>
      <c r="BC45" s="13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</row>
    <row r="46" ht="12.75" customHeight="1">
      <c r="A46" s="12"/>
      <c r="B46" s="12"/>
      <c r="C46" s="12"/>
      <c r="D46" s="12"/>
      <c r="E46" s="12"/>
      <c r="F46" s="13"/>
      <c r="G46" s="9"/>
      <c r="H46" s="12"/>
      <c r="I46" s="13"/>
      <c r="J46" s="9"/>
      <c r="K46" s="9"/>
      <c r="L46" s="9"/>
      <c r="M46" s="13"/>
      <c r="N46" s="13"/>
      <c r="O46" s="12"/>
      <c r="P46" s="13"/>
      <c r="Q46" s="9"/>
      <c r="R46" s="12"/>
      <c r="S46" s="13"/>
      <c r="T46" s="9"/>
      <c r="U46" s="9"/>
      <c r="V46" s="9"/>
      <c r="W46" s="13"/>
      <c r="X46" s="13"/>
      <c r="Y46" s="12"/>
      <c r="Z46" s="13"/>
      <c r="AA46" s="9"/>
      <c r="AB46" s="9"/>
      <c r="AC46" s="9"/>
      <c r="AD46" s="13"/>
      <c r="AE46" s="13"/>
      <c r="AF46" s="9"/>
      <c r="AG46" s="9"/>
      <c r="AH46" s="13"/>
      <c r="AI46" s="13"/>
      <c r="AJ46" s="12"/>
      <c r="AK46" s="13"/>
      <c r="AL46" s="9"/>
      <c r="AM46" s="12"/>
      <c r="AN46" s="13"/>
      <c r="AO46" s="9"/>
      <c r="AP46" s="12"/>
      <c r="AQ46" s="13"/>
      <c r="AR46" s="9"/>
      <c r="AS46" s="12"/>
      <c r="AT46" s="13"/>
      <c r="AU46" s="9"/>
      <c r="AV46" s="12"/>
      <c r="AW46" s="13"/>
      <c r="AX46" s="9"/>
      <c r="AY46" s="12"/>
      <c r="AZ46" s="13"/>
      <c r="BA46" s="9"/>
      <c r="BB46" s="12"/>
      <c r="BC46" s="13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</row>
    <row r="47" ht="12.75" customHeight="1">
      <c r="A47" s="12"/>
      <c r="B47" s="12"/>
      <c r="C47" s="12"/>
      <c r="D47" s="12"/>
      <c r="E47" s="12"/>
      <c r="F47" s="13"/>
      <c r="G47" s="9"/>
      <c r="H47" s="12"/>
      <c r="I47" s="13"/>
      <c r="J47" s="9"/>
      <c r="K47" s="9"/>
      <c r="L47" s="9"/>
      <c r="M47" s="13"/>
      <c r="N47" s="13"/>
      <c r="O47" s="12"/>
      <c r="P47" s="13"/>
      <c r="Q47" s="9"/>
      <c r="R47" s="12"/>
      <c r="S47" s="13"/>
      <c r="T47" s="9"/>
      <c r="U47" s="9"/>
      <c r="V47" s="9"/>
      <c r="W47" s="13"/>
      <c r="X47" s="13"/>
      <c r="Y47" s="12"/>
      <c r="Z47" s="13"/>
      <c r="AA47" s="9"/>
      <c r="AB47" s="9"/>
      <c r="AC47" s="9"/>
      <c r="AD47" s="13"/>
      <c r="AE47" s="13"/>
      <c r="AF47" s="9"/>
      <c r="AG47" s="9"/>
      <c r="AH47" s="13"/>
      <c r="AI47" s="13"/>
      <c r="AJ47" s="12"/>
      <c r="AK47" s="13"/>
      <c r="AL47" s="9"/>
      <c r="AM47" s="12"/>
      <c r="AN47" s="13"/>
      <c r="AO47" s="9"/>
      <c r="AP47" s="12"/>
      <c r="AQ47" s="13"/>
      <c r="AR47" s="9"/>
      <c r="AS47" s="12"/>
      <c r="AT47" s="13"/>
      <c r="AU47" s="9"/>
      <c r="AV47" s="12"/>
      <c r="AW47" s="13"/>
      <c r="AX47" s="9"/>
      <c r="AY47" s="12"/>
      <c r="AZ47" s="13"/>
      <c r="BA47" s="9"/>
      <c r="BB47" s="12"/>
      <c r="BC47" s="13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</row>
    <row r="48" ht="12.75" customHeight="1">
      <c r="A48" s="12"/>
      <c r="B48" s="12"/>
      <c r="C48" s="12"/>
      <c r="D48" s="12"/>
      <c r="E48" s="12"/>
      <c r="F48" s="13"/>
      <c r="G48" s="9"/>
      <c r="H48" s="12"/>
      <c r="I48" s="13"/>
      <c r="J48" s="9"/>
      <c r="K48" s="9"/>
      <c r="L48" s="9"/>
      <c r="M48" s="13"/>
      <c r="N48" s="13"/>
      <c r="O48" s="12"/>
      <c r="P48" s="13"/>
      <c r="Q48" s="9"/>
      <c r="R48" s="12"/>
      <c r="S48" s="13"/>
      <c r="T48" s="9"/>
      <c r="U48" s="9"/>
      <c r="V48" s="9"/>
      <c r="W48" s="13"/>
      <c r="X48" s="13"/>
      <c r="Y48" s="12"/>
      <c r="Z48" s="13"/>
      <c r="AA48" s="9"/>
      <c r="AB48" s="9"/>
      <c r="AC48" s="9"/>
      <c r="AD48" s="13"/>
      <c r="AE48" s="13"/>
      <c r="AF48" s="9"/>
      <c r="AG48" s="9"/>
      <c r="AH48" s="13"/>
      <c r="AI48" s="13"/>
      <c r="AJ48" s="12"/>
      <c r="AK48" s="13"/>
      <c r="AL48" s="9"/>
      <c r="AM48" s="12"/>
      <c r="AN48" s="13"/>
      <c r="AO48" s="9"/>
      <c r="AP48" s="12"/>
      <c r="AQ48" s="13"/>
      <c r="AR48" s="9"/>
      <c r="AS48" s="12"/>
      <c r="AT48" s="13"/>
      <c r="AU48" s="9"/>
      <c r="AV48" s="12"/>
      <c r="AW48" s="13"/>
      <c r="AX48" s="9"/>
      <c r="AY48" s="12"/>
      <c r="AZ48" s="13"/>
      <c r="BA48" s="9"/>
      <c r="BB48" s="12"/>
      <c r="BC48" s="13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</row>
    <row r="49" ht="12.75" customHeight="1">
      <c r="A49" s="12"/>
      <c r="B49" s="12"/>
      <c r="C49" s="12"/>
      <c r="D49" s="12"/>
      <c r="E49" s="12"/>
      <c r="F49" s="13"/>
      <c r="G49" s="9"/>
      <c r="H49" s="12"/>
      <c r="I49" s="13"/>
      <c r="J49" s="9"/>
      <c r="K49" s="9"/>
      <c r="L49" s="9"/>
      <c r="M49" s="13"/>
      <c r="N49" s="13"/>
      <c r="O49" s="12"/>
      <c r="P49" s="13"/>
      <c r="Q49" s="9"/>
      <c r="R49" s="12"/>
      <c r="S49" s="13"/>
      <c r="T49" s="9"/>
      <c r="U49" s="9"/>
      <c r="V49" s="9"/>
      <c r="W49" s="13"/>
      <c r="X49" s="13"/>
      <c r="Y49" s="12"/>
      <c r="Z49" s="13"/>
      <c r="AA49" s="9"/>
      <c r="AB49" s="9"/>
      <c r="AC49" s="9"/>
      <c r="AD49" s="13"/>
      <c r="AE49" s="13"/>
      <c r="AF49" s="9"/>
      <c r="AG49" s="9"/>
      <c r="AH49" s="13"/>
      <c r="AI49" s="13"/>
      <c r="AJ49" s="12"/>
      <c r="AK49" s="13"/>
      <c r="AL49" s="9"/>
      <c r="AM49" s="12"/>
      <c r="AN49" s="13"/>
      <c r="AO49" s="9"/>
      <c r="AP49" s="12"/>
      <c r="AQ49" s="13"/>
      <c r="AR49" s="9"/>
      <c r="AS49" s="12"/>
      <c r="AT49" s="13"/>
      <c r="AU49" s="9"/>
      <c r="AV49" s="12"/>
      <c r="AW49" s="13"/>
      <c r="AX49" s="9"/>
      <c r="AY49" s="12"/>
      <c r="AZ49" s="13"/>
      <c r="BA49" s="9"/>
      <c r="BB49" s="12"/>
      <c r="BC49" s="13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</row>
    <row r="50" ht="12.75" customHeight="1">
      <c r="A50" s="12"/>
      <c r="B50" s="12"/>
      <c r="C50" s="12"/>
      <c r="D50" s="12"/>
      <c r="E50" s="12"/>
      <c r="F50" s="13"/>
      <c r="G50" s="9"/>
      <c r="H50" s="12"/>
      <c r="I50" s="13"/>
      <c r="J50" s="9"/>
      <c r="K50" s="9"/>
      <c r="L50" s="9"/>
      <c r="M50" s="13"/>
      <c r="N50" s="13"/>
      <c r="O50" s="12"/>
      <c r="P50" s="13"/>
      <c r="Q50" s="9"/>
      <c r="R50" s="12"/>
      <c r="S50" s="13"/>
      <c r="T50" s="9"/>
      <c r="U50" s="9"/>
      <c r="V50" s="9"/>
      <c r="W50" s="13"/>
      <c r="X50" s="13"/>
      <c r="Y50" s="12"/>
      <c r="Z50" s="13"/>
      <c r="AA50" s="9"/>
      <c r="AB50" s="9"/>
      <c r="AC50" s="9"/>
      <c r="AD50" s="13"/>
      <c r="AE50" s="13"/>
      <c r="AF50" s="9"/>
      <c r="AG50" s="9"/>
      <c r="AH50" s="13"/>
      <c r="AI50" s="13"/>
      <c r="AJ50" s="12"/>
      <c r="AK50" s="13"/>
      <c r="AL50" s="9"/>
      <c r="AM50" s="12"/>
      <c r="AN50" s="13"/>
      <c r="AO50" s="9"/>
      <c r="AP50" s="12"/>
      <c r="AQ50" s="13"/>
      <c r="AR50" s="9"/>
      <c r="AS50" s="12"/>
      <c r="AT50" s="13"/>
      <c r="AU50" s="9"/>
      <c r="AV50" s="12"/>
      <c r="AW50" s="13"/>
      <c r="AX50" s="9"/>
      <c r="AY50" s="12"/>
      <c r="AZ50" s="13"/>
      <c r="BA50" s="9"/>
      <c r="BB50" s="12"/>
      <c r="BC50" s="13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</row>
    <row r="51" ht="12.75" customHeight="1">
      <c r="A51" s="12"/>
      <c r="B51" s="12"/>
      <c r="C51" s="12"/>
      <c r="D51" s="12"/>
      <c r="E51" s="12"/>
      <c r="F51" s="13"/>
      <c r="G51" s="9"/>
      <c r="H51" s="12"/>
      <c r="I51" s="13"/>
      <c r="J51" s="9"/>
      <c r="K51" s="9"/>
      <c r="L51" s="9"/>
      <c r="M51" s="13"/>
      <c r="N51" s="13"/>
      <c r="O51" s="12"/>
      <c r="P51" s="13"/>
      <c r="Q51" s="9"/>
      <c r="R51" s="12"/>
      <c r="S51" s="13"/>
      <c r="T51" s="9"/>
      <c r="U51" s="9"/>
      <c r="V51" s="9"/>
      <c r="W51" s="13"/>
      <c r="X51" s="13"/>
      <c r="Y51" s="12"/>
      <c r="Z51" s="13"/>
      <c r="AA51" s="9"/>
      <c r="AB51" s="9"/>
      <c r="AC51" s="9"/>
      <c r="AD51" s="13"/>
      <c r="AE51" s="13"/>
      <c r="AF51" s="9"/>
      <c r="AG51" s="9"/>
      <c r="AH51" s="13"/>
      <c r="AI51" s="13"/>
      <c r="AJ51" s="12"/>
      <c r="AK51" s="13"/>
      <c r="AL51" s="9"/>
      <c r="AM51" s="12"/>
      <c r="AN51" s="13"/>
      <c r="AO51" s="9"/>
      <c r="AP51" s="12"/>
      <c r="AQ51" s="13"/>
      <c r="AR51" s="9"/>
      <c r="AS51" s="12"/>
      <c r="AT51" s="13"/>
      <c r="AU51" s="9"/>
      <c r="AV51" s="12"/>
      <c r="AW51" s="13"/>
      <c r="AX51" s="9"/>
      <c r="AY51" s="12"/>
      <c r="AZ51" s="13"/>
      <c r="BA51" s="9"/>
      <c r="BB51" s="12"/>
      <c r="BC51" s="13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</row>
    <row r="52" ht="12.75" customHeight="1">
      <c r="A52" s="12"/>
      <c r="B52" s="12"/>
      <c r="C52" s="12"/>
      <c r="D52" s="12"/>
      <c r="E52" s="12"/>
      <c r="F52" s="13"/>
      <c r="G52" s="9"/>
      <c r="H52" s="12"/>
      <c r="I52" s="13"/>
      <c r="J52" s="9"/>
      <c r="K52" s="9"/>
      <c r="L52" s="9"/>
      <c r="M52" s="13"/>
      <c r="N52" s="13"/>
      <c r="O52" s="12"/>
      <c r="P52" s="13"/>
      <c r="Q52" s="9"/>
      <c r="R52" s="12"/>
      <c r="S52" s="13"/>
      <c r="T52" s="9"/>
      <c r="U52" s="9"/>
      <c r="V52" s="9"/>
      <c r="W52" s="13"/>
      <c r="X52" s="13"/>
      <c r="Y52" s="12"/>
      <c r="Z52" s="13"/>
      <c r="AA52" s="9"/>
      <c r="AB52" s="9"/>
      <c r="AC52" s="9"/>
      <c r="AD52" s="13"/>
      <c r="AE52" s="13"/>
      <c r="AF52" s="9"/>
      <c r="AG52" s="9"/>
      <c r="AH52" s="13"/>
      <c r="AI52" s="13"/>
      <c r="AJ52" s="12"/>
      <c r="AK52" s="13"/>
      <c r="AL52" s="9"/>
      <c r="AM52" s="12"/>
      <c r="AN52" s="13"/>
      <c r="AO52" s="9"/>
      <c r="AP52" s="12"/>
      <c r="AQ52" s="13"/>
      <c r="AR52" s="9"/>
      <c r="AS52" s="12"/>
      <c r="AT52" s="13"/>
      <c r="AU52" s="9"/>
      <c r="AV52" s="12"/>
      <c r="AW52" s="13"/>
      <c r="AX52" s="9"/>
      <c r="AY52" s="12"/>
      <c r="AZ52" s="13"/>
      <c r="BA52" s="9"/>
      <c r="BB52" s="12"/>
      <c r="BC52" s="13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</row>
    <row r="53" ht="12.75" customHeight="1">
      <c r="A53" s="12"/>
      <c r="B53" s="12"/>
      <c r="C53" s="12"/>
      <c r="D53" s="12"/>
      <c r="E53" s="12"/>
      <c r="F53" s="13"/>
      <c r="G53" s="9"/>
      <c r="H53" s="12"/>
      <c r="I53" s="13"/>
      <c r="J53" s="9"/>
      <c r="K53" s="9"/>
      <c r="L53" s="9"/>
      <c r="M53" s="13"/>
      <c r="N53" s="13"/>
      <c r="O53" s="12"/>
      <c r="P53" s="13"/>
      <c r="Q53" s="9"/>
      <c r="R53" s="12"/>
      <c r="S53" s="13"/>
      <c r="T53" s="9"/>
      <c r="U53" s="9"/>
      <c r="V53" s="9"/>
      <c r="W53" s="13"/>
      <c r="X53" s="13"/>
      <c r="Y53" s="12"/>
      <c r="Z53" s="13"/>
      <c r="AA53" s="9"/>
      <c r="AB53" s="9"/>
      <c r="AC53" s="9"/>
      <c r="AD53" s="13"/>
      <c r="AE53" s="13"/>
      <c r="AF53" s="9"/>
      <c r="AG53" s="9"/>
      <c r="AH53" s="13"/>
      <c r="AI53" s="13"/>
      <c r="AJ53" s="12"/>
      <c r="AK53" s="13"/>
      <c r="AL53" s="9"/>
      <c r="AM53" s="12"/>
      <c r="AN53" s="13"/>
      <c r="AO53" s="9"/>
      <c r="AP53" s="12"/>
      <c r="AQ53" s="13"/>
      <c r="AR53" s="9"/>
      <c r="AS53" s="12"/>
      <c r="AT53" s="13"/>
      <c r="AU53" s="9"/>
      <c r="AV53" s="12"/>
      <c r="AW53" s="13"/>
      <c r="AX53" s="9"/>
      <c r="AY53" s="12"/>
      <c r="AZ53" s="13"/>
      <c r="BA53" s="9"/>
      <c r="BB53" s="12"/>
      <c r="BC53" s="13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</row>
    <row r="54" ht="12.75" customHeight="1">
      <c r="A54" s="12"/>
      <c r="B54" s="12"/>
      <c r="C54" s="12"/>
      <c r="D54" s="12"/>
      <c r="E54" s="12"/>
      <c r="F54" s="13"/>
      <c r="G54" s="9"/>
      <c r="H54" s="12"/>
      <c r="I54" s="13"/>
      <c r="J54" s="9"/>
      <c r="K54" s="9"/>
      <c r="L54" s="9"/>
      <c r="M54" s="13"/>
      <c r="N54" s="13"/>
      <c r="O54" s="12"/>
      <c r="P54" s="13"/>
      <c r="Q54" s="9"/>
      <c r="R54" s="12"/>
      <c r="S54" s="13"/>
      <c r="T54" s="9"/>
      <c r="U54" s="9"/>
      <c r="V54" s="9"/>
      <c r="W54" s="13"/>
      <c r="X54" s="13"/>
      <c r="Y54" s="12"/>
      <c r="Z54" s="13"/>
      <c r="AA54" s="9"/>
      <c r="AB54" s="9"/>
      <c r="AC54" s="9"/>
      <c r="AD54" s="13"/>
      <c r="AE54" s="13"/>
      <c r="AF54" s="9"/>
      <c r="AG54" s="9"/>
      <c r="AH54" s="13"/>
      <c r="AI54" s="13"/>
      <c r="AJ54" s="12"/>
      <c r="AK54" s="13"/>
      <c r="AL54" s="9"/>
      <c r="AM54" s="12"/>
      <c r="AN54" s="13"/>
      <c r="AO54" s="9"/>
      <c r="AP54" s="12"/>
      <c r="AQ54" s="13"/>
      <c r="AR54" s="9"/>
      <c r="AS54" s="12"/>
      <c r="AT54" s="13"/>
      <c r="AU54" s="9"/>
      <c r="AV54" s="12"/>
      <c r="AW54" s="13"/>
      <c r="AX54" s="9"/>
      <c r="AY54" s="12"/>
      <c r="AZ54" s="13"/>
      <c r="BA54" s="9"/>
      <c r="BB54" s="12"/>
      <c r="BC54" s="13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</row>
    <row r="55" ht="12.75" customHeight="1">
      <c r="A55" s="12"/>
      <c r="B55" s="12"/>
      <c r="C55" s="12"/>
      <c r="D55" s="12"/>
      <c r="E55" s="12"/>
      <c r="F55" s="13"/>
      <c r="G55" s="9"/>
      <c r="H55" s="12"/>
      <c r="I55" s="13"/>
      <c r="J55" s="9"/>
      <c r="K55" s="9"/>
      <c r="L55" s="9"/>
      <c r="M55" s="13"/>
      <c r="N55" s="13"/>
      <c r="O55" s="12"/>
      <c r="P55" s="13"/>
      <c r="Q55" s="9"/>
      <c r="R55" s="12"/>
      <c r="S55" s="13"/>
      <c r="T55" s="9"/>
      <c r="U55" s="9"/>
      <c r="V55" s="9"/>
      <c r="W55" s="13"/>
      <c r="X55" s="13"/>
      <c r="Y55" s="12"/>
      <c r="Z55" s="13"/>
      <c r="AA55" s="9"/>
      <c r="AB55" s="9"/>
      <c r="AC55" s="9"/>
      <c r="AD55" s="13"/>
      <c r="AE55" s="13"/>
      <c r="AF55" s="9"/>
      <c r="AG55" s="9"/>
      <c r="AH55" s="13"/>
      <c r="AI55" s="13"/>
      <c r="AJ55" s="12"/>
      <c r="AK55" s="13"/>
      <c r="AL55" s="9"/>
      <c r="AM55" s="12"/>
      <c r="AN55" s="13"/>
      <c r="AO55" s="9"/>
      <c r="AP55" s="12"/>
      <c r="AQ55" s="13"/>
      <c r="AR55" s="9"/>
      <c r="AS55" s="12"/>
      <c r="AT55" s="13"/>
      <c r="AU55" s="9"/>
      <c r="AV55" s="12"/>
      <c r="AW55" s="13"/>
      <c r="AX55" s="9"/>
      <c r="AY55" s="12"/>
      <c r="AZ55" s="13"/>
      <c r="BA55" s="9"/>
      <c r="BB55" s="12"/>
      <c r="BC55" s="13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</row>
    <row r="56" ht="12.75" customHeight="1">
      <c r="A56" s="12"/>
      <c r="B56" s="12"/>
      <c r="C56" s="12"/>
      <c r="D56" s="12"/>
      <c r="E56" s="12"/>
      <c r="F56" s="13"/>
      <c r="G56" s="9"/>
      <c r="H56" s="12"/>
      <c r="I56" s="13"/>
      <c r="J56" s="9"/>
      <c r="K56" s="9"/>
      <c r="L56" s="9"/>
      <c r="M56" s="13"/>
      <c r="N56" s="13"/>
      <c r="O56" s="12"/>
      <c r="P56" s="13"/>
      <c r="Q56" s="9"/>
      <c r="R56" s="12"/>
      <c r="S56" s="13"/>
      <c r="T56" s="9"/>
      <c r="U56" s="9"/>
      <c r="V56" s="9"/>
      <c r="W56" s="13"/>
      <c r="X56" s="13"/>
      <c r="Y56" s="12"/>
      <c r="Z56" s="13"/>
      <c r="AA56" s="9"/>
      <c r="AB56" s="9"/>
      <c r="AC56" s="9"/>
      <c r="AD56" s="13"/>
      <c r="AE56" s="13"/>
      <c r="AF56" s="9"/>
      <c r="AG56" s="9"/>
      <c r="AH56" s="13"/>
      <c r="AI56" s="13"/>
      <c r="AJ56" s="12"/>
      <c r="AK56" s="13"/>
      <c r="AL56" s="9"/>
      <c r="AM56" s="12"/>
      <c r="AN56" s="13"/>
      <c r="AO56" s="9"/>
      <c r="AP56" s="12"/>
      <c r="AQ56" s="13"/>
      <c r="AR56" s="9"/>
      <c r="AS56" s="12"/>
      <c r="AT56" s="13"/>
      <c r="AU56" s="9"/>
      <c r="AV56" s="12"/>
      <c r="AW56" s="13"/>
      <c r="AX56" s="9"/>
      <c r="AY56" s="12"/>
      <c r="AZ56" s="13"/>
      <c r="BA56" s="9"/>
      <c r="BB56" s="12"/>
      <c r="BC56" s="13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</row>
    <row r="57" ht="12.75" customHeight="1">
      <c r="A57" s="12"/>
      <c r="B57" s="12"/>
      <c r="C57" s="12"/>
      <c r="D57" s="12"/>
      <c r="E57" s="12"/>
      <c r="F57" s="13"/>
      <c r="G57" s="9"/>
      <c r="H57" s="12"/>
      <c r="I57" s="13"/>
      <c r="J57" s="9"/>
      <c r="K57" s="9"/>
      <c r="L57" s="9"/>
      <c r="M57" s="13"/>
      <c r="N57" s="13"/>
      <c r="O57" s="12"/>
      <c r="P57" s="13"/>
      <c r="Q57" s="9"/>
      <c r="R57" s="12"/>
      <c r="S57" s="13"/>
      <c r="T57" s="9"/>
      <c r="U57" s="9"/>
      <c r="V57" s="9"/>
      <c r="W57" s="13"/>
      <c r="X57" s="13"/>
      <c r="Y57" s="12"/>
      <c r="Z57" s="13"/>
      <c r="AA57" s="9"/>
      <c r="AB57" s="9"/>
      <c r="AC57" s="9"/>
      <c r="AD57" s="13"/>
      <c r="AE57" s="13"/>
      <c r="AF57" s="9"/>
      <c r="AG57" s="9"/>
      <c r="AH57" s="13"/>
      <c r="AI57" s="13"/>
      <c r="AJ57" s="12"/>
      <c r="AK57" s="13"/>
      <c r="AL57" s="9"/>
      <c r="AM57" s="12"/>
      <c r="AN57" s="13"/>
      <c r="AO57" s="9"/>
      <c r="AP57" s="12"/>
      <c r="AQ57" s="13"/>
      <c r="AR57" s="9"/>
      <c r="AS57" s="12"/>
      <c r="AT57" s="13"/>
      <c r="AU57" s="9"/>
      <c r="AV57" s="12"/>
      <c r="AW57" s="13"/>
      <c r="AX57" s="9"/>
      <c r="AY57" s="12"/>
      <c r="AZ57" s="13"/>
      <c r="BA57" s="9"/>
      <c r="BB57" s="12"/>
      <c r="BC57" s="13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</row>
    <row r="58" ht="12.75" customHeight="1">
      <c r="A58" s="12"/>
      <c r="B58" s="12"/>
      <c r="C58" s="12"/>
      <c r="D58" s="12"/>
      <c r="E58" s="12"/>
      <c r="F58" s="13"/>
      <c r="G58" s="9"/>
      <c r="H58" s="12"/>
      <c r="I58" s="13"/>
      <c r="J58" s="9"/>
      <c r="K58" s="9"/>
      <c r="L58" s="9"/>
      <c r="M58" s="13"/>
      <c r="N58" s="13"/>
      <c r="O58" s="12"/>
      <c r="P58" s="13"/>
      <c r="Q58" s="9"/>
      <c r="R58" s="12"/>
      <c r="S58" s="13"/>
      <c r="T58" s="9"/>
      <c r="U58" s="9"/>
      <c r="V58" s="9"/>
      <c r="W58" s="13"/>
      <c r="X58" s="13"/>
      <c r="Y58" s="12"/>
      <c r="Z58" s="13"/>
      <c r="AA58" s="9"/>
      <c r="AB58" s="9"/>
      <c r="AC58" s="9"/>
      <c r="AD58" s="13"/>
      <c r="AE58" s="13"/>
      <c r="AF58" s="9"/>
      <c r="AG58" s="9"/>
      <c r="AH58" s="13"/>
      <c r="AI58" s="13"/>
      <c r="AJ58" s="12"/>
      <c r="AK58" s="13"/>
      <c r="AL58" s="9"/>
      <c r="AM58" s="12"/>
      <c r="AN58" s="13"/>
      <c r="AO58" s="9"/>
      <c r="AP58" s="12"/>
      <c r="AQ58" s="13"/>
      <c r="AR58" s="9"/>
      <c r="AS58" s="12"/>
      <c r="AT58" s="13"/>
      <c r="AU58" s="9"/>
      <c r="AV58" s="12"/>
      <c r="AW58" s="13"/>
      <c r="AX58" s="9"/>
      <c r="AY58" s="12"/>
      <c r="AZ58" s="13"/>
      <c r="BA58" s="9"/>
      <c r="BB58" s="12"/>
      <c r="BC58" s="13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</row>
    <row r="59" ht="12.75" customHeight="1">
      <c r="A59" s="12"/>
      <c r="B59" s="12"/>
      <c r="C59" s="12"/>
      <c r="D59" s="12"/>
      <c r="E59" s="12"/>
      <c r="F59" s="13"/>
      <c r="G59" s="9"/>
      <c r="H59" s="12"/>
      <c r="I59" s="13"/>
      <c r="J59" s="9"/>
      <c r="K59" s="9"/>
      <c r="L59" s="9"/>
      <c r="M59" s="13"/>
      <c r="N59" s="13"/>
      <c r="O59" s="12"/>
      <c r="P59" s="13"/>
      <c r="Q59" s="9"/>
      <c r="R59" s="12"/>
      <c r="S59" s="13"/>
      <c r="T59" s="9"/>
      <c r="U59" s="9"/>
      <c r="V59" s="9"/>
      <c r="W59" s="13"/>
      <c r="X59" s="13"/>
      <c r="Y59" s="12"/>
      <c r="Z59" s="13"/>
      <c r="AA59" s="9"/>
      <c r="AB59" s="9"/>
      <c r="AC59" s="9"/>
      <c r="AD59" s="13"/>
      <c r="AE59" s="13"/>
      <c r="AF59" s="9"/>
      <c r="AG59" s="9"/>
      <c r="AH59" s="13"/>
      <c r="AI59" s="13"/>
      <c r="AJ59" s="12"/>
      <c r="AK59" s="13"/>
      <c r="AL59" s="9"/>
      <c r="AM59" s="12"/>
      <c r="AN59" s="13"/>
      <c r="AO59" s="9"/>
      <c r="AP59" s="12"/>
      <c r="AQ59" s="13"/>
      <c r="AR59" s="9"/>
      <c r="AS59" s="12"/>
      <c r="AT59" s="13"/>
      <c r="AU59" s="9"/>
      <c r="AV59" s="12"/>
      <c r="AW59" s="13"/>
      <c r="AX59" s="9"/>
      <c r="AY59" s="12"/>
      <c r="AZ59" s="13"/>
      <c r="BA59" s="9"/>
      <c r="BB59" s="12"/>
      <c r="BC59" s="13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</row>
    <row r="60" ht="12.75" customHeight="1">
      <c r="A60" s="12"/>
      <c r="B60" s="12"/>
      <c r="C60" s="12"/>
      <c r="D60" s="12"/>
      <c r="E60" s="12"/>
      <c r="F60" s="13"/>
      <c r="G60" s="9"/>
      <c r="H60" s="12"/>
      <c r="I60" s="13"/>
      <c r="J60" s="9"/>
      <c r="K60" s="9"/>
      <c r="L60" s="9"/>
      <c r="M60" s="13"/>
      <c r="N60" s="13"/>
      <c r="O60" s="12"/>
      <c r="P60" s="13"/>
      <c r="Q60" s="9"/>
      <c r="R60" s="12"/>
      <c r="S60" s="13"/>
      <c r="T60" s="9"/>
      <c r="U60" s="9"/>
      <c r="V60" s="9"/>
      <c r="W60" s="13"/>
      <c r="X60" s="13"/>
      <c r="Y60" s="12"/>
      <c r="Z60" s="13"/>
      <c r="AA60" s="9"/>
      <c r="AB60" s="9"/>
      <c r="AC60" s="9"/>
      <c r="AD60" s="13"/>
      <c r="AE60" s="13"/>
      <c r="AF60" s="9"/>
      <c r="AG60" s="9"/>
      <c r="AH60" s="13"/>
      <c r="AI60" s="13"/>
      <c r="AJ60" s="12"/>
      <c r="AK60" s="13"/>
      <c r="AL60" s="9"/>
      <c r="AM60" s="12"/>
      <c r="AN60" s="13"/>
      <c r="AO60" s="9"/>
      <c r="AP60" s="12"/>
      <c r="AQ60" s="13"/>
      <c r="AR60" s="9"/>
      <c r="AS60" s="12"/>
      <c r="AT60" s="13"/>
      <c r="AU60" s="9"/>
      <c r="AV60" s="12"/>
      <c r="AW60" s="13"/>
      <c r="AX60" s="9"/>
      <c r="AY60" s="12"/>
      <c r="AZ60" s="13"/>
      <c r="BA60" s="9"/>
      <c r="BB60" s="12"/>
      <c r="BC60" s="13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</row>
    <row r="61" ht="12.75" customHeight="1">
      <c r="A61" s="12"/>
      <c r="B61" s="12"/>
      <c r="C61" s="12"/>
      <c r="D61" s="12"/>
      <c r="E61" s="12"/>
      <c r="F61" s="13"/>
      <c r="G61" s="9"/>
      <c r="H61" s="12"/>
      <c r="I61" s="13"/>
      <c r="J61" s="9"/>
      <c r="K61" s="9"/>
      <c r="L61" s="9"/>
      <c r="M61" s="13"/>
      <c r="N61" s="13"/>
      <c r="O61" s="12"/>
      <c r="P61" s="13"/>
      <c r="Q61" s="9"/>
      <c r="R61" s="12"/>
      <c r="S61" s="13"/>
      <c r="T61" s="9"/>
      <c r="U61" s="9"/>
      <c r="V61" s="9"/>
      <c r="W61" s="13"/>
      <c r="X61" s="13"/>
      <c r="Y61" s="12"/>
      <c r="Z61" s="13"/>
      <c r="AA61" s="9"/>
      <c r="AB61" s="9"/>
      <c r="AC61" s="9"/>
      <c r="AD61" s="13"/>
      <c r="AE61" s="13"/>
      <c r="AF61" s="9"/>
      <c r="AG61" s="9"/>
      <c r="AH61" s="13"/>
      <c r="AI61" s="13"/>
      <c r="AJ61" s="12"/>
      <c r="AK61" s="13"/>
      <c r="AL61" s="9"/>
      <c r="AM61" s="12"/>
      <c r="AN61" s="13"/>
      <c r="AO61" s="9"/>
      <c r="AP61" s="12"/>
      <c r="AQ61" s="13"/>
      <c r="AR61" s="9"/>
      <c r="AS61" s="12"/>
      <c r="AT61" s="13"/>
      <c r="AU61" s="9"/>
      <c r="AV61" s="12"/>
      <c r="AW61" s="13"/>
      <c r="AX61" s="9"/>
      <c r="AY61" s="12"/>
      <c r="AZ61" s="13"/>
      <c r="BA61" s="9"/>
      <c r="BB61" s="12"/>
      <c r="BC61" s="13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</row>
    <row r="62" ht="12.75" customHeight="1">
      <c r="A62" s="12"/>
      <c r="B62" s="12"/>
      <c r="C62" s="12"/>
      <c r="D62" s="12"/>
      <c r="E62" s="12"/>
      <c r="F62" s="13"/>
      <c r="G62" s="9"/>
      <c r="H62" s="12"/>
      <c r="I62" s="13"/>
      <c r="J62" s="9"/>
      <c r="K62" s="9"/>
      <c r="L62" s="9"/>
      <c r="M62" s="13"/>
      <c r="N62" s="13"/>
      <c r="O62" s="12"/>
      <c r="P62" s="13"/>
      <c r="Q62" s="9"/>
      <c r="R62" s="12"/>
      <c r="S62" s="13"/>
      <c r="T62" s="9"/>
      <c r="U62" s="9"/>
      <c r="V62" s="9"/>
      <c r="W62" s="13"/>
      <c r="X62" s="13"/>
      <c r="Y62" s="12"/>
      <c r="Z62" s="13"/>
      <c r="AA62" s="9"/>
      <c r="AB62" s="9"/>
      <c r="AC62" s="9"/>
      <c r="AD62" s="13"/>
      <c r="AE62" s="13"/>
      <c r="AF62" s="9"/>
      <c r="AG62" s="9"/>
      <c r="AH62" s="13"/>
      <c r="AI62" s="13"/>
      <c r="AJ62" s="12"/>
      <c r="AK62" s="13"/>
      <c r="AL62" s="9"/>
      <c r="AM62" s="12"/>
      <c r="AN62" s="13"/>
      <c r="AO62" s="9"/>
      <c r="AP62" s="12"/>
      <c r="AQ62" s="13"/>
      <c r="AR62" s="9"/>
      <c r="AS62" s="12"/>
      <c r="AT62" s="13"/>
      <c r="AU62" s="9"/>
      <c r="AV62" s="12"/>
      <c r="AW62" s="13"/>
      <c r="AX62" s="9"/>
      <c r="AY62" s="12"/>
      <c r="AZ62" s="13"/>
      <c r="BA62" s="9"/>
      <c r="BB62" s="12"/>
      <c r="BC62" s="13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</row>
    <row r="63" ht="12.75" customHeight="1">
      <c r="A63" s="12"/>
      <c r="B63" s="12"/>
      <c r="C63" s="12"/>
      <c r="D63" s="12"/>
      <c r="E63" s="12"/>
      <c r="F63" s="13"/>
      <c r="G63" s="9"/>
      <c r="H63" s="12"/>
      <c r="I63" s="13"/>
      <c r="J63" s="9"/>
      <c r="K63" s="9"/>
      <c r="L63" s="9"/>
      <c r="M63" s="13"/>
      <c r="N63" s="13"/>
      <c r="O63" s="12"/>
      <c r="P63" s="13"/>
      <c r="Q63" s="9"/>
      <c r="R63" s="12"/>
      <c r="S63" s="13"/>
      <c r="T63" s="9"/>
      <c r="U63" s="9"/>
      <c r="V63" s="9"/>
      <c r="W63" s="13"/>
      <c r="X63" s="13"/>
      <c r="Y63" s="12"/>
      <c r="Z63" s="13"/>
      <c r="AA63" s="9"/>
      <c r="AB63" s="9"/>
      <c r="AC63" s="9"/>
      <c r="AD63" s="13"/>
      <c r="AE63" s="13"/>
      <c r="AF63" s="9"/>
      <c r="AG63" s="9"/>
      <c r="AH63" s="13"/>
      <c r="AI63" s="13"/>
      <c r="AJ63" s="12"/>
      <c r="AK63" s="13"/>
      <c r="AL63" s="9"/>
      <c r="AM63" s="12"/>
      <c r="AN63" s="13"/>
      <c r="AO63" s="9"/>
      <c r="AP63" s="12"/>
      <c r="AQ63" s="13"/>
      <c r="AR63" s="9"/>
      <c r="AS63" s="12"/>
      <c r="AT63" s="13"/>
      <c r="AU63" s="9"/>
      <c r="AV63" s="12"/>
      <c r="AW63" s="13"/>
      <c r="AX63" s="9"/>
      <c r="AY63" s="12"/>
      <c r="AZ63" s="13"/>
      <c r="BA63" s="9"/>
      <c r="BB63" s="12"/>
      <c r="BC63" s="13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</row>
    <row r="64" ht="12.75" customHeight="1">
      <c r="A64" s="12"/>
      <c r="B64" s="12"/>
      <c r="C64" s="12"/>
      <c r="D64" s="12"/>
      <c r="E64" s="12"/>
      <c r="F64" s="13"/>
      <c r="G64" s="9"/>
      <c r="H64" s="12"/>
      <c r="I64" s="13"/>
      <c r="J64" s="9"/>
      <c r="K64" s="9"/>
      <c r="L64" s="9"/>
      <c r="M64" s="13"/>
      <c r="N64" s="13"/>
      <c r="O64" s="12"/>
      <c r="P64" s="13"/>
      <c r="Q64" s="9"/>
      <c r="R64" s="12"/>
      <c r="S64" s="13"/>
      <c r="T64" s="9"/>
      <c r="U64" s="9"/>
      <c r="V64" s="9"/>
      <c r="W64" s="13"/>
      <c r="X64" s="13"/>
      <c r="Y64" s="12"/>
      <c r="Z64" s="13"/>
      <c r="AA64" s="9"/>
      <c r="AB64" s="9"/>
      <c r="AC64" s="9"/>
      <c r="AD64" s="13"/>
      <c r="AE64" s="13"/>
      <c r="AF64" s="9"/>
      <c r="AG64" s="9"/>
      <c r="AH64" s="13"/>
      <c r="AI64" s="13"/>
      <c r="AJ64" s="12"/>
      <c r="AK64" s="13"/>
      <c r="AL64" s="9"/>
      <c r="AM64" s="12"/>
      <c r="AN64" s="13"/>
      <c r="AO64" s="9"/>
      <c r="AP64" s="12"/>
      <c r="AQ64" s="13"/>
      <c r="AR64" s="9"/>
      <c r="AS64" s="12"/>
      <c r="AT64" s="13"/>
      <c r="AU64" s="9"/>
      <c r="AV64" s="12"/>
      <c r="AW64" s="13"/>
      <c r="AX64" s="9"/>
      <c r="AY64" s="12"/>
      <c r="AZ64" s="13"/>
      <c r="BA64" s="9"/>
      <c r="BB64" s="12"/>
      <c r="BC64" s="13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</row>
    <row r="65" ht="12.75" customHeight="1">
      <c r="A65" s="12"/>
      <c r="B65" s="12"/>
      <c r="C65" s="12"/>
      <c r="D65" s="12"/>
      <c r="E65" s="12"/>
      <c r="F65" s="13"/>
      <c r="G65" s="9"/>
      <c r="H65" s="12"/>
      <c r="I65" s="13"/>
      <c r="J65" s="9"/>
      <c r="K65" s="9"/>
      <c r="L65" s="9"/>
      <c r="M65" s="13"/>
      <c r="N65" s="13"/>
      <c r="O65" s="12"/>
      <c r="P65" s="13"/>
      <c r="Q65" s="9"/>
      <c r="R65" s="12"/>
      <c r="S65" s="13"/>
      <c r="T65" s="9"/>
      <c r="U65" s="9"/>
      <c r="V65" s="9"/>
      <c r="W65" s="13"/>
      <c r="X65" s="13"/>
      <c r="Y65" s="12"/>
      <c r="Z65" s="13"/>
      <c r="AA65" s="9"/>
      <c r="AB65" s="9"/>
      <c r="AC65" s="9"/>
      <c r="AD65" s="13"/>
      <c r="AE65" s="13"/>
      <c r="AF65" s="9"/>
      <c r="AG65" s="9"/>
      <c r="AH65" s="13"/>
      <c r="AI65" s="13"/>
      <c r="AJ65" s="12"/>
      <c r="AK65" s="13"/>
      <c r="AL65" s="9"/>
      <c r="AM65" s="12"/>
      <c r="AN65" s="13"/>
      <c r="AO65" s="9"/>
      <c r="AP65" s="12"/>
      <c r="AQ65" s="13"/>
      <c r="AR65" s="9"/>
      <c r="AS65" s="12"/>
      <c r="AT65" s="13"/>
      <c r="AU65" s="9"/>
      <c r="AV65" s="12"/>
      <c r="AW65" s="13"/>
      <c r="AX65" s="9"/>
      <c r="AY65" s="12"/>
      <c r="AZ65" s="13"/>
      <c r="BA65" s="9"/>
      <c r="BB65" s="12"/>
      <c r="BC65" s="13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</row>
    <row r="66" ht="12.75" customHeight="1">
      <c r="A66" s="12"/>
      <c r="B66" s="12"/>
      <c r="C66" s="12"/>
      <c r="D66" s="12"/>
      <c r="E66" s="12"/>
      <c r="F66" s="13"/>
      <c r="G66" s="9"/>
      <c r="H66" s="12"/>
      <c r="I66" s="13"/>
      <c r="J66" s="9"/>
      <c r="K66" s="9"/>
      <c r="L66" s="9"/>
      <c r="M66" s="13"/>
      <c r="N66" s="13"/>
      <c r="O66" s="12"/>
      <c r="P66" s="13"/>
      <c r="Q66" s="9"/>
      <c r="R66" s="12"/>
      <c r="S66" s="13"/>
      <c r="T66" s="9"/>
      <c r="U66" s="9"/>
      <c r="V66" s="9"/>
      <c r="W66" s="13"/>
      <c r="X66" s="13"/>
      <c r="Y66" s="12"/>
      <c r="Z66" s="13"/>
      <c r="AA66" s="9"/>
      <c r="AB66" s="9"/>
      <c r="AC66" s="9"/>
      <c r="AD66" s="13"/>
      <c r="AE66" s="13"/>
      <c r="AF66" s="9"/>
      <c r="AG66" s="9"/>
      <c r="AH66" s="13"/>
      <c r="AI66" s="13"/>
      <c r="AJ66" s="12"/>
      <c r="AK66" s="13"/>
      <c r="AL66" s="9"/>
      <c r="AM66" s="12"/>
      <c r="AN66" s="13"/>
      <c r="AO66" s="9"/>
      <c r="AP66" s="12"/>
      <c r="AQ66" s="13"/>
      <c r="AR66" s="9"/>
      <c r="AS66" s="12"/>
      <c r="AT66" s="13"/>
      <c r="AU66" s="9"/>
      <c r="AV66" s="12"/>
      <c r="AW66" s="13"/>
      <c r="AX66" s="9"/>
      <c r="AY66" s="12"/>
      <c r="AZ66" s="13"/>
      <c r="BA66" s="9"/>
      <c r="BB66" s="12"/>
      <c r="BC66" s="13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</row>
    <row r="67" ht="12.75" customHeight="1">
      <c r="A67" s="12"/>
      <c r="B67" s="12"/>
      <c r="C67" s="12"/>
      <c r="D67" s="12"/>
      <c r="E67" s="12"/>
      <c r="F67" s="13"/>
      <c r="G67" s="9"/>
      <c r="H67" s="12"/>
      <c r="I67" s="13"/>
      <c r="J67" s="9"/>
      <c r="K67" s="9"/>
      <c r="L67" s="9"/>
      <c r="M67" s="13"/>
      <c r="N67" s="13"/>
      <c r="O67" s="12"/>
      <c r="P67" s="13"/>
      <c r="Q67" s="9"/>
      <c r="R67" s="12"/>
      <c r="S67" s="13"/>
      <c r="T67" s="9"/>
      <c r="U67" s="9"/>
      <c r="V67" s="9"/>
      <c r="W67" s="13"/>
      <c r="X67" s="13"/>
      <c r="Y67" s="12"/>
      <c r="Z67" s="13"/>
      <c r="AA67" s="9"/>
      <c r="AB67" s="9"/>
      <c r="AC67" s="9"/>
      <c r="AD67" s="13"/>
      <c r="AE67" s="13"/>
      <c r="AF67" s="9"/>
      <c r="AG67" s="9"/>
      <c r="AH67" s="13"/>
      <c r="AI67" s="13"/>
      <c r="AJ67" s="12"/>
      <c r="AK67" s="13"/>
      <c r="AL67" s="9"/>
      <c r="AM67" s="12"/>
      <c r="AN67" s="13"/>
      <c r="AO67" s="9"/>
      <c r="AP67" s="12"/>
      <c r="AQ67" s="13"/>
      <c r="AR67" s="9"/>
      <c r="AS67" s="12"/>
      <c r="AT67" s="13"/>
      <c r="AU67" s="9"/>
      <c r="AV67" s="12"/>
      <c r="AW67" s="13"/>
      <c r="AX67" s="9"/>
      <c r="AY67" s="12"/>
      <c r="AZ67" s="13"/>
      <c r="BA67" s="9"/>
      <c r="BB67" s="12"/>
      <c r="BC67" s="13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</row>
    <row r="68" ht="12.75" customHeight="1">
      <c r="A68" s="12"/>
      <c r="B68" s="12"/>
      <c r="C68" s="12"/>
      <c r="D68" s="12"/>
      <c r="E68" s="12"/>
      <c r="F68" s="13"/>
      <c r="G68" s="9"/>
      <c r="H68" s="12"/>
      <c r="I68" s="13"/>
      <c r="J68" s="9"/>
      <c r="K68" s="9"/>
      <c r="L68" s="9"/>
      <c r="M68" s="13"/>
      <c r="N68" s="13"/>
      <c r="O68" s="12"/>
      <c r="P68" s="13"/>
      <c r="Q68" s="9"/>
      <c r="R68" s="12"/>
      <c r="S68" s="13"/>
      <c r="T68" s="9"/>
      <c r="U68" s="9"/>
      <c r="V68" s="9"/>
      <c r="W68" s="13"/>
      <c r="X68" s="13"/>
      <c r="Y68" s="12"/>
      <c r="Z68" s="13"/>
      <c r="AA68" s="9"/>
      <c r="AB68" s="9"/>
      <c r="AC68" s="9"/>
      <c r="AD68" s="13"/>
      <c r="AE68" s="13"/>
      <c r="AF68" s="9"/>
      <c r="AG68" s="9"/>
      <c r="AH68" s="13"/>
      <c r="AI68" s="13"/>
      <c r="AJ68" s="12"/>
      <c r="AK68" s="13"/>
      <c r="AL68" s="9"/>
      <c r="AM68" s="12"/>
      <c r="AN68" s="13"/>
      <c r="AO68" s="9"/>
      <c r="AP68" s="12"/>
      <c r="AQ68" s="13"/>
      <c r="AR68" s="9"/>
      <c r="AS68" s="12"/>
      <c r="AT68" s="13"/>
      <c r="AU68" s="9"/>
      <c r="AV68" s="12"/>
      <c r="AW68" s="13"/>
      <c r="AX68" s="9"/>
      <c r="AY68" s="12"/>
      <c r="AZ68" s="13"/>
      <c r="BA68" s="9"/>
      <c r="BB68" s="12"/>
      <c r="BC68" s="13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</row>
    <row r="69" ht="12.75" customHeight="1">
      <c r="A69" s="12"/>
      <c r="B69" s="12"/>
      <c r="C69" s="12"/>
      <c r="D69" s="12"/>
      <c r="E69" s="12"/>
      <c r="F69" s="13"/>
      <c r="G69" s="9"/>
      <c r="H69" s="12"/>
      <c r="I69" s="13"/>
      <c r="J69" s="9"/>
      <c r="K69" s="9"/>
      <c r="L69" s="9"/>
      <c r="M69" s="13"/>
      <c r="N69" s="13"/>
      <c r="O69" s="12"/>
      <c r="P69" s="13"/>
      <c r="Q69" s="9"/>
      <c r="R69" s="12"/>
      <c r="S69" s="13"/>
      <c r="T69" s="9"/>
      <c r="U69" s="9"/>
      <c r="V69" s="9"/>
      <c r="W69" s="13"/>
      <c r="X69" s="13"/>
      <c r="Y69" s="12"/>
      <c r="Z69" s="13"/>
      <c r="AA69" s="9"/>
      <c r="AB69" s="9"/>
      <c r="AC69" s="9"/>
      <c r="AD69" s="13"/>
      <c r="AE69" s="13"/>
      <c r="AF69" s="9"/>
      <c r="AG69" s="9"/>
      <c r="AH69" s="13"/>
      <c r="AI69" s="13"/>
      <c r="AJ69" s="12"/>
      <c r="AK69" s="13"/>
      <c r="AL69" s="9"/>
      <c r="AM69" s="12"/>
      <c r="AN69" s="13"/>
      <c r="AO69" s="9"/>
      <c r="AP69" s="12"/>
      <c r="AQ69" s="13"/>
      <c r="AR69" s="9"/>
      <c r="AS69" s="12"/>
      <c r="AT69" s="13"/>
      <c r="AU69" s="9"/>
      <c r="AV69" s="12"/>
      <c r="AW69" s="13"/>
      <c r="AX69" s="9"/>
      <c r="AY69" s="12"/>
      <c r="AZ69" s="13"/>
      <c r="BA69" s="9"/>
      <c r="BB69" s="12"/>
      <c r="BC69" s="13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</row>
    <row r="70" ht="12.75" customHeight="1">
      <c r="A70" s="12"/>
      <c r="B70" s="12"/>
      <c r="C70" s="12"/>
      <c r="D70" s="12"/>
      <c r="E70" s="12"/>
      <c r="F70" s="13"/>
      <c r="G70" s="9"/>
      <c r="H70" s="12"/>
      <c r="I70" s="13"/>
      <c r="J70" s="9"/>
      <c r="K70" s="9"/>
      <c r="L70" s="9"/>
      <c r="M70" s="13"/>
      <c r="N70" s="13"/>
      <c r="O70" s="12"/>
      <c r="P70" s="13"/>
      <c r="Q70" s="9"/>
      <c r="R70" s="12"/>
      <c r="S70" s="13"/>
      <c r="T70" s="9"/>
      <c r="U70" s="9"/>
      <c r="V70" s="9"/>
      <c r="W70" s="13"/>
      <c r="X70" s="13"/>
      <c r="Y70" s="12"/>
      <c r="Z70" s="13"/>
      <c r="AA70" s="9"/>
      <c r="AB70" s="9"/>
      <c r="AC70" s="9"/>
      <c r="AD70" s="13"/>
      <c r="AE70" s="13"/>
      <c r="AF70" s="9"/>
      <c r="AG70" s="9"/>
      <c r="AH70" s="13"/>
      <c r="AI70" s="13"/>
      <c r="AJ70" s="12"/>
      <c r="AK70" s="13"/>
      <c r="AL70" s="9"/>
      <c r="AM70" s="12"/>
      <c r="AN70" s="13"/>
      <c r="AO70" s="9"/>
      <c r="AP70" s="12"/>
      <c r="AQ70" s="13"/>
      <c r="AR70" s="9"/>
      <c r="AS70" s="12"/>
      <c r="AT70" s="13"/>
      <c r="AU70" s="9"/>
      <c r="AV70" s="12"/>
      <c r="AW70" s="13"/>
      <c r="AX70" s="9"/>
      <c r="AY70" s="12"/>
      <c r="AZ70" s="13"/>
      <c r="BA70" s="9"/>
      <c r="BB70" s="12"/>
      <c r="BC70" s="13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</row>
    <row r="71" ht="12.75" customHeight="1">
      <c r="A71" s="12"/>
      <c r="B71" s="12"/>
      <c r="C71" s="12"/>
      <c r="D71" s="12"/>
      <c r="E71" s="12"/>
      <c r="F71" s="13"/>
      <c r="G71" s="9"/>
      <c r="H71" s="12"/>
      <c r="I71" s="13"/>
      <c r="J71" s="9"/>
      <c r="K71" s="9"/>
      <c r="L71" s="9"/>
      <c r="M71" s="13"/>
      <c r="N71" s="13"/>
      <c r="O71" s="12"/>
      <c r="P71" s="13"/>
      <c r="Q71" s="9"/>
      <c r="R71" s="12"/>
      <c r="S71" s="13"/>
      <c r="T71" s="9"/>
      <c r="U71" s="9"/>
      <c r="V71" s="9"/>
      <c r="W71" s="13"/>
      <c r="X71" s="13"/>
      <c r="Y71" s="12"/>
      <c r="Z71" s="13"/>
      <c r="AA71" s="9"/>
      <c r="AB71" s="9"/>
      <c r="AC71" s="9"/>
      <c r="AD71" s="13"/>
      <c r="AE71" s="13"/>
      <c r="AF71" s="9"/>
      <c r="AG71" s="9"/>
      <c r="AH71" s="13"/>
      <c r="AI71" s="13"/>
      <c r="AJ71" s="12"/>
      <c r="AK71" s="13"/>
      <c r="AL71" s="9"/>
      <c r="AM71" s="12"/>
      <c r="AN71" s="13"/>
      <c r="AO71" s="9"/>
      <c r="AP71" s="12"/>
      <c r="AQ71" s="13"/>
      <c r="AR71" s="9"/>
      <c r="AS71" s="12"/>
      <c r="AT71" s="13"/>
      <c r="AU71" s="9"/>
      <c r="AV71" s="12"/>
      <c r="AW71" s="13"/>
      <c r="AX71" s="9"/>
      <c r="AY71" s="12"/>
      <c r="AZ71" s="13"/>
      <c r="BA71" s="9"/>
      <c r="BB71" s="12"/>
      <c r="BC71" s="13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</row>
    <row r="72" ht="12.75" customHeight="1">
      <c r="A72" s="12"/>
      <c r="B72" s="12"/>
      <c r="C72" s="12"/>
      <c r="D72" s="12"/>
      <c r="E72" s="12"/>
      <c r="F72" s="13"/>
      <c r="G72" s="9"/>
      <c r="H72" s="12"/>
      <c r="I72" s="13"/>
      <c r="J72" s="9"/>
      <c r="K72" s="9"/>
      <c r="L72" s="9"/>
      <c r="M72" s="13"/>
      <c r="N72" s="13"/>
      <c r="O72" s="12"/>
      <c r="P72" s="13"/>
      <c r="Q72" s="9"/>
      <c r="R72" s="12"/>
      <c r="S72" s="13"/>
      <c r="T72" s="9"/>
      <c r="U72" s="9"/>
      <c r="V72" s="9"/>
      <c r="W72" s="13"/>
      <c r="X72" s="13"/>
      <c r="Y72" s="12"/>
      <c r="Z72" s="13"/>
      <c r="AA72" s="9"/>
      <c r="AB72" s="9"/>
      <c r="AC72" s="9"/>
      <c r="AD72" s="13"/>
      <c r="AE72" s="13"/>
      <c r="AF72" s="9"/>
      <c r="AG72" s="9"/>
      <c r="AH72" s="13"/>
      <c r="AI72" s="13"/>
      <c r="AJ72" s="12"/>
      <c r="AK72" s="13"/>
      <c r="AL72" s="9"/>
      <c r="AM72" s="12"/>
      <c r="AN72" s="13"/>
      <c r="AO72" s="9"/>
      <c r="AP72" s="12"/>
      <c r="AQ72" s="13"/>
      <c r="AR72" s="9"/>
      <c r="AS72" s="12"/>
      <c r="AT72" s="13"/>
      <c r="AU72" s="9"/>
      <c r="AV72" s="12"/>
      <c r="AW72" s="13"/>
      <c r="AX72" s="9"/>
      <c r="AY72" s="12"/>
      <c r="AZ72" s="13"/>
      <c r="BA72" s="9"/>
      <c r="BB72" s="12"/>
      <c r="BC72" s="13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</row>
    <row r="73" ht="12.75" customHeight="1">
      <c r="A73" s="12"/>
      <c r="B73" s="12"/>
      <c r="C73" s="12"/>
      <c r="D73" s="12"/>
      <c r="E73" s="12"/>
      <c r="F73" s="13"/>
      <c r="G73" s="9"/>
      <c r="H73" s="12"/>
      <c r="I73" s="13"/>
      <c r="J73" s="9"/>
      <c r="K73" s="9"/>
      <c r="L73" s="9"/>
      <c r="M73" s="13"/>
      <c r="N73" s="13"/>
      <c r="O73" s="12"/>
      <c r="P73" s="13"/>
      <c r="Q73" s="9"/>
      <c r="R73" s="12"/>
      <c r="S73" s="13"/>
      <c r="T73" s="9"/>
      <c r="U73" s="9"/>
      <c r="V73" s="9"/>
      <c r="W73" s="13"/>
      <c r="X73" s="13"/>
      <c r="Y73" s="12"/>
      <c r="Z73" s="13"/>
      <c r="AA73" s="9"/>
      <c r="AB73" s="9"/>
      <c r="AC73" s="9"/>
      <c r="AD73" s="13"/>
      <c r="AE73" s="13"/>
      <c r="AF73" s="9"/>
      <c r="AG73" s="9"/>
      <c r="AH73" s="13"/>
      <c r="AI73" s="13"/>
      <c r="AJ73" s="12"/>
      <c r="AK73" s="13"/>
      <c r="AL73" s="9"/>
      <c r="AM73" s="12"/>
      <c r="AN73" s="13"/>
      <c r="AO73" s="9"/>
      <c r="AP73" s="12"/>
      <c r="AQ73" s="13"/>
      <c r="AR73" s="9"/>
      <c r="AS73" s="12"/>
      <c r="AT73" s="13"/>
      <c r="AU73" s="9"/>
      <c r="AV73" s="12"/>
      <c r="AW73" s="13"/>
      <c r="AX73" s="9"/>
      <c r="AY73" s="12"/>
      <c r="AZ73" s="13"/>
      <c r="BA73" s="9"/>
      <c r="BB73" s="12"/>
      <c r="BC73" s="13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</row>
    <row r="74" ht="12.75" customHeight="1">
      <c r="A74" s="12"/>
      <c r="B74" s="12"/>
      <c r="C74" s="12"/>
      <c r="D74" s="12"/>
      <c r="E74" s="12"/>
      <c r="F74" s="13"/>
      <c r="G74" s="9"/>
      <c r="H74" s="12"/>
      <c r="I74" s="13"/>
      <c r="J74" s="9"/>
      <c r="K74" s="9"/>
      <c r="L74" s="9"/>
      <c r="M74" s="13"/>
      <c r="N74" s="13"/>
      <c r="O74" s="12"/>
      <c r="P74" s="13"/>
      <c r="Q74" s="9"/>
      <c r="R74" s="12"/>
      <c r="S74" s="13"/>
      <c r="T74" s="9"/>
      <c r="U74" s="9"/>
      <c r="V74" s="9"/>
      <c r="W74" s="13"/>
      <c r="X74" s="13"/>
      <c r="Y74" s="12"/>
      <c r="Z74" s="13"/>
      <c r="AA74" s="9"/>
      <c r="AB74" s="9"/>
      <c r="AC74" s="9"/>
      <c r="AD74" s="13"/>
      <c r="AE74" s="13"/>
      <c r="AF74" s="9"/>
      <c r="AG74" s="9"/>
      <c r="AH74" s="13"/>
      <c r="AI74" s="13"/>
      <c r="AJ74" s="12"/>
      <c r="AK74" s="13"/>
      <c r="AL74" s="9"/>
      <c r="AM74" s="12"/>
      <c r="AN74" s="13"/>
      <c r="AO74" s="9"/>
      <c r="AP74" s="12"/>
      <c r="AQ74" s="13"/>
      <c r="AR74" s="9"/>
      <c r="AS74" s="12"/>
      <c r="AT74" s="13"/>
      <c r="AU74" s="9"/>
      <c r="AV74" s="12"/>
      <c r="AW74" s="13"/>
      <c r="AX74" s="9"/>
      <c r="AY74" s="12"/>
      <c r="AZ74" s="13"/>
      <c r="BA74" s="9"/>
      <c r="BB74" s="12"/>
      <c r="BC74" s="13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</row>
    <row r="75" ht="12.75" customHeight="1">
      <c r="A75" s="12"/>
      <c r="B75" s="12"/>
      <c r="C75" s="12"/>
      <c r="D75" s="12"/>
      <c r="E75" s="12"/>
      <c r="F75" s="13"/>
      <c r="G75" s="9"/>
      <c r="H75" s="12"/>
      <c r="I75" s="13"/>
      <c r="J75" s="9"/>
      <c r="K75" s="9"/>
      <c r="L75" s="9"/>
      <c r="M75" s="13"/>
      <c r="N75" s="13"/>
      <c r="O75" s="12"/>
      <c r="P75" s="13"/>
      <c r="Q75" s="9"/>
      <c r="R75" s="12"/>
      <c r="S75" s="13"/>
      <c r="T75" s="9"/>
      <c r="U75" s="9"/>
      <c r="V75" s="9"/>
      <c r="W75" s="13"/>
      <c r="X75" s="13"/>
      <c r="Y75" s="12"/>
      <c r="Z75" s="13"/>
      <c r="AA75" s="9"/>
      <c r="AB75" s="9"/>
      <c r="AC75" s="9"/>
      <c r="AD75" s="13"/>
      <c r="AE75" s="13"/>
      <c r="AF75" s="9"/>
      <c r="AG75" s="9"/>
      <c r="AH75" s="13"/>
      <c r="AI75" s="13"/>
      <c r="AJ75" s="12"/>
      <c r="AK75" s="13"/>
      <c r="AL75" s="9"/>
      <c r="AM75" s="12"/>
      <c r="AN75" s="13"/>
      <c r="AO75" s="9"/>
      <c r="AP75" s="12"/>
      <c r="AQ75" s="13"/>
      <c r="AR75" s="9"/>
      <c r="AS75" s="12"/>
      <c r="AT75" s="13"/>
      <c r="AU75" s="9"/>
      <c r="AV75" s="12"/>
      <c r="AW75" s="13"/>
      <c r="AX75" s="9"/>
      <c r="AY75" s="12"/>
      <c r="AZ75" s="13"/>
      <c r="BA75" s="9"/>
      <c r="BB75" s="12"/>
      <c r="BC75" s="13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</row>
    <row r="76" ht="12.75" customHeight="1">
      <c r="A76" s="12"/>
      <c r="B76" s="12"/>
      <c r="C76" s="12"/>
      <c r="D76" s="12"/>
      <c r="E76" s="12"/>
      <c r="F76" s="13"/>
      <c r="G76" s="9"/>
      <c r="H76" s="12"/>
      <c r="I76" s="13"/>
      <c r="J76" s="9"/>
      <c r="K76" s="9"/>
      <c r="L76" s="9"/>
      <c r="M76" s="13"/>
      <c r="N76" s="13"/>
      <c r="O76" s="12"/>
      <c r="P76" s="13"/>
      <c r="Q76" s="9"/>
      <c r="R76" s="12"/>
      <c r="S76" s="13"/>
      <c r="T76" s="9"/>
      <c r="U76" s="9"/>
      <c r="V76" s="9"/>
      <c r="W76" s="13"/>
      <c r="X76" s="13"/>
      <c r="Y76" s="12"/>
      <c r="Z76" s="13"/>
      <c r="AA76" s="9"/>
      <c r="AB76" s="9"/>
      <c r="AC76" s="9"/>
      <c r="AD76" s="13"/>
      <c r="AE76" s="13"/>
      <c r="AF76" s="9"/>
      <c r="AG76" s="9"/>
      <c r="AH76" s="13"/>
      <c r="AI76" s="13"/>
      <c r="AJ76" s="12"/>
      <c r="AK76" s="13"/>
      <c r="AL76" s="9"/>
      <c r="AM76" s="12"/>
      <c r="AN76" s="13"/>
      <c r="AO76" s="9"/>
      <c r="AP76" s="12"/>
      <c r="AQ76" s="13"/>
      <c r="AR76" s="9"/>
      <c r="AS76" s="12"/>
      <c r="AT76" s="13"/>
      <c r="AU76" s="9"/>
      <c r="AV76" s="12"/>
      <c r="AW76" s="13"/>
      <c r="AX76" s="9"/>
      <c r="AY76" s="12"/>
      <c r="AZ76" s="13"/>
      <c r="BA76" s="9"/>
      <c r="BB76" s="12"/>
      <c r="BC76" s="13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</row>
    <row r="77" ht="12.75" customHeight="1">
      <c r="A77" s="12"/>
      <c r="B77" s="12"/>
      <c r="C77" s="12"/>
      <c r="D77" s="12"/>
      <c r="E77" s="12"/>
      <c r="F77" s="13"/>
      <c r="G77" s="9"/>
      <c r="H77" s="12"/>
      <c r="I77" s="13"/>
      <c r="J77" s="9"/>
      <c r="K77" s="9"/>
      <c r="L77" s="9"/>
      <c r="M77" s="13"/>
      <c r="N77" s="13"/>
      <c r="O77" s="12"/>
      <c r="P77" s="13"/>
      <c r="Q77" s="9"/>
      <c r="R77" s="12"/>
      <c r="S77" s="13"/>
      <c r="T77" s="9"/>
      <c r="U77" s="9"/>
      <c r="V77" s="9"/>
      <c r="W77" s="13"/>
      <c r="X77" s="13"/>
      <c r="Y77" s="12"/>
      <c r="Z77" s="13"/>
      <c r="AA77" s="9"/>
      <c r="AB77" s="9"/>
      <c r="AC77" s="9"/>
      <c r="AD77" s="13"/>
      <c r="AE77" s="13"/>
      <c r="AF77" s="9"/>
      <c r="AG77" s="9"/>
      <c r="AH77" s="13"/>
      <c r="AI77" s="13"/>
      <c r="AJ77" s="12"/>
      <c r="AK77" s="13"/>
      <c r="AL77" s="9"/>
      <c r="AM77" s="12"/>
      <c r="AN77" s="13"/>
      <c r="AO77" s="9"/>
      <c r="AP77" s="12"/>
      <c r="AQ77" s="13"/>
      <c r="AR77" s="9"/>
      <c r="AS77" s="12"/>
      <c r="AT77" s="13"/>
      <c r="AU77" s="9"/>
      <c r="AV77" s="12"/>
      <c r="AW77" s="13"/>
      <c r="AX77" s="9"/>
      <c r="AY77" s="12"/>
      <c r="AZ77" s="13"/>
      <c r="BA77" s="9"/>
      <c r="BB77" s="12"/>
      <c r="BC77" s="13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</row>
    <row r="78" ht="12.75" customHeight="1">
      <c r="A78" s="12"/>
      <c r="B78" s="12"/>
      <c r="C78" s="12"/>
      <c r="D78" s="12"/>
      <c r="E78" s="12"/>
      <c r="F78" s="13"/>
      <c r="G78" s="9"/>
      <c r="H78" s="12"/>
      <c r="I78" s="13"/>
      <c r="J78" s="9"/>
      <c r="K78" s="9"/>
      <c r="L78" s="9"/>
      <c r="M78" s="13"/>
      <c r="N78" s="13"/>
      <c r="O78" s="12"/>
      <c r="P78" s="13"/>
      <c r="Q78" s="9"/>
      <c r="R78" s="12"/>
      <c r="S78" s="13"/>
      <c r="T78" s="9"/>
      <c r="U78" s="9"/>
      <c r="V78" s="9"/>
      <c r="W78" s="13"/>
      <c r="X78" s="13"/>
      <c r="Y78" s="12"/>
      <c r="Z78" s="13"/>
      <c r="AA78" s="9"/>
      <c r="AB78" s="9"/>
      <c r="AC78" s="9"/>
      <c r="AD78" s="13"/>
      <c r="AE78" s="13"/>
      <c r="AF78" s="9"/>
      <c r="AG78" s="9"/>
      <c r="AH78" s="13"/>
      <c r="AI78" s="13"/>
      <c r="AJ78" s="12"/>
      <c r="AK78" s="13"/>
      <c r="AL78" s="9"/>
      <c r="AM78" s="12"/>
      <c r="AN78" s="13"/>
      <c r="AO78" s="9"/>
      <c r="AP78" s="12"/>
      <c r="AQ78" s="13"/>
      <c r="AR78" s="9"/>
      <c r="AS78" s="12"/>
      <c r="AT78" s="13"/>
      <c r="AU78" s="9"/>
      <c r="AV78" s="12"/>
      <c r="AW78" s="13"/>
      <c r="AX78" s="9"/>
      <c r="AY78" s="12"/>
      <c r="AZ78" s="13"/>
      <c r="BA78" s="9"/>
      <c r="BB78" s="12"/>
      <c r="BC78" s="13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</row>
    <row r="79" ht="12.75" customHeight="1">
      <c r="A79" s="12"/>
      <c r="B79" s="12"/>
      <c r="C79" s="12"/>
      <c r="D79" s="12"/>
      <c r="E79" s="12"/>
      <c r="F79" s="13"/>
      <c r="G79" s="9"/>
      <c r="H79" s="12"/>
      <c r="I79" s="13"/>
      <c r="J79" s="9"/>
      <c r="K79" s="9"/>
      <c r="L79" s="9"/>
      <c r="M79" s="13"/>
      <c r="N79" s="13"/>
      <c r="O79" s="12"/>
      <c r="P79" s="13"/>
      <c r="Q79" s="9"/>
      <c r="R79" s="12"/>
      <c r="S79" s="13"/>
      <c r="T79" s="9"/>
      <c r="U79" s="9"/>
      <c r="V79" s="9"/>
      <c r="W79" s="13"/>
      <c r="X79" s="13"/>
      <c r="Y79" s="12"/>
      <c r="Z79" s="13"/>
      <c r="AA79" s="9"/>
      <c r="AB79" s="9"/>
      <c r="AC79" s="9"/>
      <c r="AD79" s="13"/>
      <c r="AE79" s="13"/>
      <c r="AF79" s="9"/>
      <c r="AG79" s="9"/>
      <c r="AH79" s="13"/>
      <c r="AI79" s="13"/>
      <c r="AJ79" s="12"/>
      <c r="AK79" s="13"/>
      <c r="AL79" s="9"/>
      <c r="AM79" s="12"/>
      <c r="AN79" s="13"/>
      <c r="AO79" s="9"/>
      <c r="AP79" s="12"/>
      <c r="AQ79" s="13"/>
      <c r="AR79" s="9"/>
      <c r="AS79" s="12"/>
      <c r="AT79" s="13"/>
      <c r="AU79" s="9"/>
      <c r="AV79" s="12"/>
      <c r="AW79" s="13"/>
      <c r="AX79" s="9"/>
      <c r="AY79" s="12"/>
      <c r="AZ79" s="13"/>
      <c r="BA79" s="9"/>
      <c r="BB79" s="12"/>
      <c r="BC79" s="13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</row>
    <row r="80" ht="12.75" customHeight="1">
      <c r="A80" s="12"/>
      <c r="B80" s="12"/>
      <c r="C80" s="12"/>
      <c r="D80" s="12"/>
      <c r="E80" s="12"/>
      <c r="F80" s="13"/>
      <c r="G80" s="9"/>
      <c r="H80" s="12"/>
      <c r="I80" s="13"/>
      <c r="J80" s="9"/>
      <c r="K80" s="9"/>
      <c r="L80" s="9"/>
      <c r="M80" s="13"/>
      <c r="N80" s="13"/>
      <c r="O80" s="12"/>
      <c r="P80" s="13"/>
      <c r="Q80" s="9"/>
      <c r="R80" s="12"/>
      <c r="S80" s="13"/>
      <c r="T80" s="9"/>
      <c r="U80" s="9"/>
      <c r="V80" s="9"/>
      <c r="W80" s="13"/>
      <c r="X80" s="13"/>
      <c r="Y80" s="12"/>
      <c r="Z80" s="13"/>
      <c r="AA80" s="9"/>
      <c r="AB80" s="9"/>
      <c r="AC80" s="9"/>
      <c r="AD80" s="13"/>
      <c r="AE80" s="13"/>
      <c r="AF80" s="9"/>
      <c r="AG80" s="9"/>
      <c r="AH80" s="13"/>
      <c r="AI80" s="13"/>
      <c r="AJ80" s="12"/>
      <c r="AK80" s="13"/>
      <c r="AL80" s="9"/>
      <c r="AM80" s="12"/>
      <c r="AN80" s="13"/>
      <c r="AO80" s="9"/>
      <c r="AP80" s="12"/>
      <c r="AQ80" s="13"/>
      <c r="AR80" s="9"/>
      <c r="AS80" s="12"/>
      <c r="AT80" s="13"/>
      <c r="AU80" s="9"/>
      <c r="AV80" s="12"/>
      <c r="AW80" s="13"/>
      <c r="AX80" s="9"/>
      <c r="AY80" s="12"/>
      <c r="AZ80" s="13"/>
      <c r="BA80" s="9"/>
      <c r="BB80" s="12"/>
      <c r="BC80" s="13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</row>
    <row r="81" ht="12.75" customHeight="1">
      <c r="A81" s="12"/>
      <c r="B81" s="12"/>
      <c r="C81" s="12"/>
      <c r="D81" s="12"/>
      <c r="E81" s="12"/>
      <c r="F81" s="13"/>
      <c r="G81" s="9"/>
      <c r="H81" s="12"/>
      <c r="I81" s="13"/>
      <c r="J81" s="9"/>
      <c r="K81" s="9"/>
      <c r="L81" s="9"/>
      <c r="M81" s="13"/>
      <c r="N81" s="13"/>
      <c r="O81" s="12"/>
      <c r="P81" s="13"/>
      <c r="Q81" s="9"/>
      <c r="R81" s="12"/>
      <c r="S81" s="13"/>
      <c r="T81" s="9"/>
      <c r="U81" s="9"/>
      <c r="V81" s="9"/>
      <c r="W81" s="13"/>
      <c r="X81" s="13"/>
      <c r="Y81" s="12"/>
      <c r="Z81" s="13"/>
      <c r="AA81" s="9"/>
      <c r="AB81" s="9"/>
      <c r="AC81" s="9"/>
      <c r="AD81" s="13"/>
      <c r="AE81" s="13"/>
      <c r="AF81" s="9"/>
      <c r="AG81" s="9"/>
      <c r="AH81" s="13"/>
      <c r="AI81" s="13"/>
      <c r="AJ81" s="12"/>
      <c r="AK81" s="13"/>
      <c r="AL81" s="9"/>
      <c r="AM81" s="12"/>
      <c r="AN81" s="13"/>
      <c r="AO81" s="9"/>
      <c r="AP81" s="12"/>
      <c r="AQ81" s="13"/>
      <c r="AR81" s="9"/>
      <c r="AS81" s="12"/>
      <c r="AT81" s="13"/>
      <c r="AU81" s="9"/>
      <c r="AV81" s="12"/>
      <c r="AW81" s="13"/>
      <c r="AX81" s="9"/>
      <c r="AY81" s="12"/>
      <c r="AZ81" s="13"/>
      <c r="BA81" s="9"/>
      <c r="BB81" s="12"/>
      <c r="BC81" s="13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</row>
    <row r="82" ht="12.75" customHeight="1">
      <c r="A82" s="12"/>
      <c r="B82" s="12"/>
      <c r="C82" s="12"/>
      <c r="D82" s="12"/>
      <c r="E82" s="12"/>
      <c r="F82" s="13"/>
      <c r="G82" s="9"/>
      <c r="H82" s="12"/>
      <c r="I82" s="13"/>
      <c r="J82" s="9"/>
      <c r="K82" s="9"/>
      <c r="L82" s="9"/>
      <c r="M82" s="13"/>
      <c r="N82" s="13"/>
      <c r="O82" s="12"/>
      <c r="P82" s="13"/>
      <c r="Q82" s="9"/>
      <c r="R82" s="12"/>
      <c r="S82" s="13"/>
      <c r="T82" s="9"/>
      <c r="U82" s="9"/>
      <c r="V82" s="9"/>
      <c r="W82" s="13"/>
      <c r="X82" s="13"/>
      <c r="Y82" s="12"/>
      <c r="Z82" s="13"/>
      <c r="AA82" s="9"/>
      <c r="AB82" s="9"/>
      <c r="AC82" s="9"/>
      <c r="AD82" s="13"/>
      <c r="AE82" s="13"/>
      <c r="AF82" s="9"/>
      <c r="AG82" s="9"/>
      <c r="AH82" s="13"/>
      <c r="AI82" s="13"/>
      <c r="AJ82" s="12"/>
      <c r="AK82" s="13"/>
      <c r="AL82" s="9"/>
      <c r="AM82" s="12"/>
      <c r="AN82" s="13"/>
      <c r="AO82" s="9"/>
      <c r="AP82" s="12"/>
      <c r="AQ82" s="13"/>
      <c r="AR82" s="9"/>
      <c r="AS82" s="12"/>
      <c r="AT82" s="13"/>
      <c r="AU82" s="9"/>
      <c r="AV82" s="12"/>
      <c r="AW82" s="13"/>
      <c r="AX82" s="9"/>
      <c r="AY82" s="12"/>
      <c r="AZ82" s="13"/>
      <c r="BA82" s="9"/>
      <c r="BB82" s="12"/>
      <c r="BC82" s="13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</row>
    <row r="83" ht="12.75" customHeight="1">
      <c r="A83" s="12"/>
      <c r="B83" s="12"/>
      <c r="C83" s="12"/>
      <c r="D83" s="12"/>
      <c r="E83" s="12"/>
      <c r="F83" s="13"/>
      <c r="G83" s="9"/>
      <c r="H83" s="12"/>
      <c r="I83" s="13"/>
      <c r="J83" s="9"/>
      <c r="K83" s="9"/>
      <c r="L83" s="9"/>
      <c r="M83" s="13"/>
      <c r="N83" s="13"/>
      <c r="O83" s="12"/>
      <c r="P83" s="13"/>
      <c r="Q83" s="9"/>
      <c r="R83" s="12"/>
      <c r="S83" s="13"/>
      <c r="T83" s="9"/>
      <c r="U83" s="9"/>
      <c r="V83" s="9"/>
      <c r="W83" s="13"/>
      <c r="X83" s="13"/>
      <c r="Y83" s="12"/>
      <c r="Z83" s="13"/>
      <c r="AA83" s="9"/>
      <c r="AB83" s="9"/>
      <c r="AC83" s="9"/>
      <c r="AD83" s="13"/>
      <c r="AE83" s="13"/>
      <c r="AF83" s="9"/>
      <c r="AG83" s="9"/>
      <c r="AH83" s="13"/>
      <c r="AI83" s="13"/>
      <c r="AJ83" s="12"/>
      <c r="AK83" s="13"/>
      <c r="AL83" s="9"/>
      <c r="AM83" s="12"/>
      <c r="AN83" s="13"/>
      <c r="AO83" s="9"/>
      <c r="AP83" s="12"/>
      <c r="AQ83" s="13"/>
      <c r="AR83" s="9"/>
      <c r="AS83" s="12"/>
      <c r="AT83" s="13"/>
      <c r="AU83" s="9"/>
      <c r="AV83" s="12"/>
      <c r="AW83" s="13"/>
      <c r="AX83" s="9"/>
      <c r="AY83" s="12"/>
      <c r="AZ83" s="13"/>
      <c r="BA83" s="9"/>
      <c r="BB83" s="12"/>
      <c r="BC83" s="13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</row>
    <row r="84" ht="12.75" customHeight="1">
      <c r="A84" s="12"/>
      <c r="B84" s="12"/>
      <c r="C84" s="12"/>
      <c r="D84" s="12"/>
      <c r="E84" s="12"/>
      <c r="F84" s="13"/>
      <c r="G84" s="9"/>
      <c r="H84" s="12"/>
      <c r="I84" s="13"/>
      <c r="J84" s="9"/>
      <c r="K84" s="9"/>
      <c r="L84" s="9"/>
      <c r="M84" s="13"/>
      <c r="N84" s="13"/>
      <c r="O84" s="12"/>
      <c r="P84" s="13"/>
      <c r="Q84" s="9"/>
      <c r="R84" s="12"/>
      <c r="S84" s="13"/>
      <c r="T84" s="9"/>
      <c r="U84" s="9"/>
      <c r="V84" s="9"/>
      <c r="W84" s="13"/>
      <c r="X84" s="13"/>
      <c r="Y84" s="12"/>
      <c r="Z84" s="13"/>
      <c r="AA84" s="9"/>
      <c r="AB84" s="9"/>
      <c r="AC84" s="9"/>
      <c r="AD84" s="13"/>
      <c r="AE84" s="13"/>
      <c r="AF84" s="9"/>
      <c r="AG84" s="9"/>
      <c r="AH84" s="13"/>
      <c r="AI84" s="13"/>
      <c r="AJ84" s="12"/>
      <c r="AK84" s="13"/>
      <c r="AL84" s="9"/>
      <c r="AM84" s="12"/>
      <c r="AN84" s="13"/>
      <c r="AO84" s="9"/>
      <c r="AP84" s="12"/>
      <c r="AQ84" s="13"/>
      <c r="AR84" s="9"/>
      <c r="AS84" s="12"/>
      <c r="AT84" s="13"/>
      <c r="AU84" s="9"/>
      <c r="AV84" s="12"/>
      <c r="AW84" s="13"/>
      <c r="AX84" s="9"/>
      <c r="AY84" s="12"/>
      <c r="AZ84" s="13"/>
      <c r="BA84" s="9"/>
      <c r="BB84" s="12"/>
      <c r="BC84" s="13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</row>
    <row r="85" ht="12.75" customHeight="1">
      <c r="A85" s="12"/>
      <c r="B85" s="12"/>
      <c r="C85" s="12"/>
      <c r="D85" s="12"/>
      <c r="E85" s="12"/>
      <c r="F85" s="13"/>
      <c r="G85" s="9"/>
      <c r="H85" s="12"/>
      <c r="I85" s="13"/>
      <c r="J85" s="9"/>
      <c r="K85" s="9"/>
      <c r="L85" s="9"/>
      <c r="M85" s="13"/>
      <c r="N85" s="13"/>
      <c r="O85" s="12"/>
      <c r="P85" s="13"/>
      <c r="Q85" s="9"/>
      <c r="R85" s="12"/>
      <c r="S85" s="13"/>
      <c r="T85" s="9"/>
      <c r="U85" s="9"/>
      <c r="V85" s="9"/>
      <c r="W85" s="13"/>
      <c r="X85" s="13"/>
      <c r="Y85" s="12"/>
      <c r="Z85" s="13"/>
      <c r="AA85" s="9"/>
      <c r="AB85" s="9"/>
      <c r="AC85" s="9"/>
      <c r="AD85" s="13"/>
      <c r="AE85" s="13"/>
      <c r="AF85" s="9"/>
      <c r="AG85" s="9"/>
      <c r="AH85" s="13"/>
      <c r="AI85" s="13"/>
      <c r="AJ85" s="12"/>
      <c r="AK85" s="13"/>
      <c r="AL85" s="9"/>
      <c r="AM85" s="12"/>
      <c r="AN85" s="13"/>
      <c r="AO85" s="9"/>
      <c r="AP85" s="12"/>
      <c r="AQ85" s="13"/>
      <c r="AR85" s="9"/>
      <c r="AS85" s="12"/>
      <c r="AT85" s="13"/>
      <c r="AU85" s="9"/>
      <c r="AV85" s="12"/>
      <c r="AW85" s="13"/>
      <c r="AX85" s="9"/>
      <c r="AY85" s="12"/>
      <c r="AZ85" s="13"/>
      <c r="BA85" s="9"/>
      <c r="BB85" s="12"/>
      <c r="BC85" s="13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</row>
    <row r="86" ht="12.75" customHeight="1">
      <c r="A86" s="12"/>
      <c r="B86" s="12"/>
      <c r="C86" s="12"/>
      <c r="D86" s="12"/>
      <c r="E86" s="12"/>
      <c r="F86" s="13"/>
      <c r="G86" s="9"/>
      <c r="H86" s="12"/>
      <c r="I86" s="13"/>
      <c r="J86" s="9"/>
      <c r="K86" s="9"/>
      <c r="L86" s="9"/>
      <c r="M86" s="13"/>
      <c r="N86" s="13"/>
      <c r="O86" s="12"/>
      <c r="P86" s="13"/>
      <c r="Q86" s="9"/>
      <c r="R86" s="12"/>
      <c r="S86" s="13"/>
      <c r="T86" s="9"/>
      <c r="U86" s="9"/>
      <c r="V86" s="9"/>
      <c r="W86" s="13"/>
      <c r="X86" s="13"/>
      <c r="Y86" s="12"/>
      <c r="Z86" s="13"/>
      <c r="AA86" s="9"/>
      <c r="AB86" s="9"/>
      <c r="AC86" s="9"/>
      <c r="AD86" s="13"/>
      <c r="AE86" s="13"/>
      <c r="AF86" s="9"/>
      <c r="AG86" s="9"/>
      <c r="AH86" s="13"/>
      <c r="AI86" s="13"/>
      <c r="AJ86" s="12"/>
      <c r="AK86" s="13"/>
      <c r="AL86" s="9"/>
      <c r="AM86" s="12"/>
      <c r="AN86" s="13"/>
      <c r="AO86" s="9"/>
      <c r="AP86" s="12"/>
      <c r="AQ86" s="13"/>
      <c r="AR86" s="9"/>
      <c r="AS86" s="12"/>
      <c r="AT86" s="13"/>
      <c r="AU86" s="9"/>
      <c r="AV86" s="12"/>
      <c r="AW86" s="13"/>
      <c r="AX86" s="9"/>
      <c r="AY86" s="12"/>
      <c r="AZ86" s="13"/>
      <c r="BA86" s="9"/>
      <c r="BB86" s="12"/>
      <c r="BC86" s="13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</row>
    <row r="87" ht="12.75" customHeight="1">
      <c r="A87" s="12"/>
      <c r="B87" s="12"/>
      <c r="C87" s="12"/>
      <c r="D87" s="12"/>
      <c r="E87" s="12"/>
      <c r="F87" s="13"/>
      <c r="G87" s="9"/>
      <c r="H87" s="12"/>
      <c r="I87" s="13"/>
      <c r="J87" s="9"/>
      <c r="K87" s="9"/>
      <c r="L87" s="9"/>
      <c r="M87" s="13"/>
      <c r="N87" s="13"/>
      <c r="O87" s="12"/>
      <c r="P87" s="13"/>
      <c r="Q87" s="9"/>
      <c r="R87" s="12"/>
      <c r="S87" s="13"/>
      <c r="T87" s="9"/>
      <c r="U87" s="9"/>
      <c r="V87" s="9"/>
      <c r="W87" s="13"/>
      <c r="X87" s="13"/>
      <c r="Y87" s="12"/>
      <c r="Z87" s="13"/>
      <c r="AA87" s="9"/>
      <c r="AB87" s="9"/>
      <c r="AC87" s="9"/>
      <c r="AD87" s="13"/>
      <c r="AE87" s="13"/>
      <c r="AF87" s="9"/>
      <c r="AG87" s="9"/>
      <c r="AH87" s="13"/>
      <c r="AI87" s="13"/>
      <c r="AJ87" s="12"/>
      <c r="AK87" s="13"/>
      <c r="AL87" s="9"/>
      <c r="AM87" s="12"/>
      <c r="AN87" s="13"/>
      <c r="AO87" s="9"/>
      <c r="AP87" s="12"/>
      <c r="AQ87" s="13"/>
      <c r="AR87" s="9"/>
      <c r="AS87" s="12"/>
      <c r="AT87" s="13"/>
      <c r="AU87" s="9"/>
      <c r="AV87" s="12"/>
      <c r="AW87" s="13"/>
      <c r="AX87" s="9"/>
      <c r="AY87" s="12"/>
      <c r="AZ87" s="13"/>
      <c r="BA87" s="9"/>
      <c r="BB87" s="12"/>
      <c r="BC87" s="13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</row>
    <row r="88" ht="12.75" customHeight="1">
      <c r="A88" s="12"/>
      <c r="B88" s="12"/>
      <c r="C88" s="12"/>
      <c r="D88" s="12"/>
      <c r="E88" s="12"/>
      <c r="F88" s="13"/>
      <c r="G88" s="9"/>
      <c r="H88" s="12"/>
      <c r="I88" s="13"/>
      <c r="J88" s="9"/>
      <c r="K88" s="9"/>
      <c r="L88" s="9"/>
      <c r="M88" s="13"/>
      <c r="N88" s="13"/>
      <c r="O88" s="12"/>
      <c r="P88" s="13"/>
      <c r="Q88" s="9"/>
      <c r="R88" s="12"/>
      <c r="S88" s="13"/>
      <c r="T88" s="9"/>
      <c r="U88" s="9"/>
      <c r="V88" s="9"/>
      <c r="W88" s="13"/>
      <c r="X88" s="13"/>
      <c r="Y88" s="12"/>
      <c r="Z88" s="13"/>
      <c r="AA88" s="9"/>
      <c r="AB88" s="9"/>
      <c r="AC88" s="9"/>
      <c r="AD88" s="13"/>
      <c r="AE88" s="13"/>
      <c r="AF88" s="9"/>
      <c r="AG88" s="9"/>
      <c r="AH88" s="13"/>
      <c r="AI88" s="13"/>
      <c r="AJ88" s="12"/>
      <c r="AK88" s="13"/>
      <c r="AL88" s="9"/>
      <c r="AM88" s="12"/>
      <c r="AN88" s="13"/>
      <c r="AO88" s="9"/>
      <c r="AP88" s="12"/>
      <c r="AQ88" s="13"/>
      <c r="AR88" s="9"/>
      <c r="AS88" s="12"/>
      <c r="AT88" s="13"/>
      <c r="AU88" s="9"/>
      <c r="AV88" s="12"/>
      <c r="AW88" s="13"/>
      <c r="AX88" s="9"/>
      <c r="AY88" s="12"/>
      <c r="AZ88" s="13"/>
      <c r="BA88" s="9"/>
      <c r="BB88" s="12"/>
      <c r="BC88" s="13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</row>
    <row r="89" ht="12.75" customHeight="1">
      <c r="A89" s="12"/>
      <c r="B89" s="12"/>
      <c r="C89" s="12"/>
      <c r="D89" s="12"/>
      <c r="E89" s="12"/>
      <c r="F89" s="13"/>
      <c r="G89" s="9"/>
      <c r="H89" s="12"/>
      <c r="I89" s="13"/>
      <c r="J89" s="9"/>
      <c r="K89" s="9"/>
      <c r="L89" s="9"/>
      <c r="M89" s="13"/>
      <c r="N89" s="13"/>
      <c r="O89" s="12"/>
      <c r="P89" s="13"/>
      <c r="Q89" s="9"/>
      <c r="R89" s="12"/>
      <c r="S89" s="13"/>
      <c r="T89" s="9"/>
      <c r="U89" s="9"/>
      <c r="V89" s="9"/>
      <c r="W89" s="13"/>
      <c r="X89" s="13"/>
      <c r="Y89" s="12"/>
      <c r="Z89" s="13"/>
      <c r="AA89" s="9"/>
      <c r="AB89" s="9"/>
      <c r="AC89" s="9"/>
      <c r="AD89" s="13"/>
      <c r="AE89" s="13"/>
      <c r="AF89" s="9"/>
      <c r="AG89" s="9"/>
      <c r="AH89" s="13"/>
      <c r="AI89" s="13"/>
      <c r="AJ89" s="12"/>
      <c r="AK89" s="13"/>
      <c r="AL89" s="9"/>
      <c r="AM89" s="12"/>
      <c r="AN89" s="13"/>
      <c r="AO89" s="9"/>
      <c r="AP89" s="12"/>
      <c r="AQ89" s="13"/>
      <c r="AR89" s="9"/>
      <c r="AS89" s="12"/>
      <c r="AT89" s="13"/>
      <c r="AU89" s="9"/>
      <c r="AV89" s="12"/>
      <c r="AW89" s="13"/>
      <c r="AX89" s="9"/>
      <c r="AY89" s="12"/>
      <c r="AZ89" s="13"/>
      <c r="BA89" s="9"/>
      <c r="BB89" s="12"/>
      <c r="BC89" s="13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</row>
    <row r="90" ht="12.75" customHeight="1">
      <c r="A90" s="12"/>
      <c r="B90" s="12"/>
      <c r="C90" s="12"/>
      <c r="D90" s="12"/>
      <c r="E90" s="12"/>
      <c r="F90" s="13"/>
      <c r="G90" s="9"/>
      <c r="H90" s="12"/>
      <c r="I90" s="13"/>
      <c r="J90" s="9"/>
      <c r="K90" s="9"/>
      <c r="L90" s="9"/>
      <c r="M90" s="13"/>
      <c r="N90" s="13"/>
      <c r="O90" s="12"/>
      <c r="P90" s="13"/>
      <c r="Q90" s="9"/>
      <c r="R90" s="12"/>
      <c r="S90" s="13"/>
      <c r="T90" s="9"/>
      <c r="U90" s="9"/>
      <c r="V90" s="9"/>
      <c r="W90" s="13"/>
      <c r="X90" s="13"/>
      <c r="Y90" s="12"/>
      <c r="Z90" s="13"/>
      <c r="AA90" s="9"/>
      <c r="AB90" s="9"/>
      <c r="AC90" s="9"/>
      <c r="AD90" s="13"/>
      <c r="AE90" s="13"/>
      <c r="AF90" s="9"/>
      <c r="AG90" s="9"/>
      <c r="AH90" s="13"/>
      <c r="AI90" s="13"/>
      <c r="AJ90" s="12"/>
      <c r="AK90" s="13"/>
      <c r="AL90" s="9"/>
      <c r="AM90" s="12"/>
      <c r="AN90" s="13"/>
      <c r="AO90" s="9"/>
      <c r="AP90" s="12"/>
      <c r="AQ90" s="13"/>
      <c r="AR90" s="9"/>
      <c r="AS90" s="12"/>
      <c r="AT90" s="13"/>
      <c r="AU90" s="9"/>
      <c r="AV90" s="12"/>
      <c r="AW90" s="13"/>
      <c r="AX90" s="9"/>
      <c r="AY90" s="12"/>
      <c r="AZ90" s="13"/>
      <c r="BA90" s="9"/>
      <c r="BB90" s="12"/>
      <c r="BC90" s="13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</row>
    <row r="91" ht="12.75" customHeight="1">
      <c r="A91" s="12"/>
      <c r="B91" s="12"/>
      <c r="C91" s="12"/>
      <c r="D91" s="12"/>
      <c r="E91" s="12"/>
      <c r="F91" s="13"/>
      <c r="G91" s="9"/>
      <c r="H91" s="12"/>
      <c r="I91" s="13"/>
      <c r="J91" s="9"/>
      <c r="K91" s="9"/>
      <c r="L91" s="9"/>
      <c r="M91" s="13"/>
      <c r="N91" s="13"/>
      <c r="O91" s="12"/>
      <c r="P91" s="13"/>
      <c r="Q91" s="9"/>
      <c r="R91" s="12"/>
      <c r="S91" s="13"/>
      <c r="T91" s="9"/>
      <c r="U91" s="9"/>
      <c r="V91" s="9"/>
      <c r="W91" s="13"/>
      <c r="X91" s="13"/>
      <c r="Y91" s="12"/>
      <c r="Z91" s="13"/>
      <c r="AA91" s="9"/>
      <c r="AB91" s="9"/>
      <c r="AC91" s="9"/>
      <c r="AD91" s="13"/>
      <c r="AE91" s="13"/>
      <c r="AF91" s="9"/>
      <c r="AG91" s="9"/>
      <c r="AH91" s="13"/>
      <c r="AI91" s="13"/>
      <c r="AJ91" s="12"/>
      <c r="AK91" s="13"/>
      <c r="AL91" s="9"/>
      <c r="AM91" s="12"/>
      <c r="AN91" s="13"/>
      <c r="AO91" s="9"/>
      <c r="AP91" s="12"/>
      <c r="AQ91" s="13"/>
      <c r="AR91" s="9"/>
      <c r="AS91" s="12"/>
      <c r="AT91" s="13"/>
      <c r="AU91" s="9"/>
      <c r="AV91" s="12"/>
      <c r="AW91" s="13"/>
      <c r="AX91" s="9"/>
      <c r="AY91" s="12"/>
      <c r="AZ91" s="13"/>
      <c r="BA91" s="9"/>
      <c r="BB91" s="12"/>
      <c r="BC91" s="13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</row>
    <row r="92" ht="12.75" customHeight="1">
      <c r="A92" s="12"/>
      <c r="B92" s="12"/>
      <c r="C92" s="12"/>
      <c r="D92" s="12"/>
      <c r="E92" s="12"/>
      <c r="F92" s="13"/>
      <c r="G92" s="9"/>
      <c r="H92" s="12"/>
      <c r="I92" s="13"/>
      <c r="J92" s="9"/>
      <c r="K92" s="9"/>
      <c r="L92" s="9"/>
      <c r="M92" s="13"/>
      <c r="N92" s="13"/>
      <c r="O92" s="12"/>
      <c r="P92" s="13"/>
      <c r="Q92" s="9"/>
      <c r="R92" s="12"/>
      <c r="S92" s="13"/>
      <c r="T92" s="9"/>
      <c r="U92" s="9"/>
      <c r="V92" s="9"/>
      <c r="W92" s="13"/>
      <c r="X92" s="13"/>
      <c r="Y92" s="12"/>
      <c r="Z92" s="13"/>
      <c r="AA92" s="9"/>
      <c r="AB92" s="9"/>
      <c r="AC92" s="9"/>
      <c r="AD92" s="13"/>
      <c r="AE92" s="13"/>
      <c r="AF92" s="9"/>
      <c r="AG92" s="9"/>
      <c r="AH92" s="13"/>
      <c r="AI92" s="13"/>
      <c r="AJ92" s="12"/>
      <c r="AK92" s="13"/>
      <c r="AL92" s="9"/>
      <c r="AM92" s="12"/>
      <c r="AN92" s="13"/>
      <c r="AO92" s="9"/>
      <c r="AP92" s="12"/>
      <c r="AQ92" s="13"/>
      <c r="AR92" s="9"/>
      <c r="AS92" s="12"/>
      <c r="AT92" s="13"/>
      <c r="AU92" s="9"/>
      <c r="AV92" s="12"/>
      <c r="AW92" s="13"/>
      <c r="AX92" s="9"/>
      <c r="AY92" s="12"/>
      <c r="AZ92" s="13"/>
      <c r="BA92" s="9"/>
      <c r="BB92" s="12"/>
      <c r="BC92" s="13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</row>
    <row r="93" ht="12.75" customHeight="1">
      <c r="A93" s="12"/>
      <c r="B93" s="12"/>
      <c r="C93" s="12"/>
      <c r="D93" s="12"/>
      <c r="E93" s="12"/>
      <c r="F93" s="13"/>
      <c r="G93" s="9"/>
      <c r="H93" s="12"/>
      <c r="I93" s="13"/>
      <c r="J93" s="9"/>
      <c r="K93" s="9"/>
      <c r="L93" s="9"/>
      <c r="M93" s="13"/>
      <c r="N93" s="13"/>
      <c r="O93" s="12"/>
      <c r="P93" s="13"/>
      <c r="Q93" s="9"/>
      <c r="R93" s="12"/>
      <c r="S93" s="13"/>
      <c r="T93" s="9"/>
      <c r="U93" s="9"/>
      <c r="V93" s="9"/>
      <c r="W93" s="13"/>
      <c r="X93" s="13"/>
      <c r="Y93" s="12"/>
      <c r="Z93" s="13"/>
      <c r="AA93" s="9"/>
      <c r="AB93" s="9"/>
      <c r="AC93" s="9"/>
      <c r="AD93" s="13"/>
      <c r="AE93" s="13"/>
      <c r="AF93" s="9"/>
      <c r="AG93" s="9"/>
      <c r="AH93" s="13"/>
      <c r="AI93" s="13"/>
      <c r="AJ93" s="12"/>
      <c r="AK93" s="13"/>
      <c r="AL93" s="9"/>
      <c r="AM93" s="12"/>
      <c r="AN93" s="13"/>
      <c r="AO93" s="9"/>
      <c r="AP93" s="12"/>
      <c r="AQ93" s="13"/>
      <c r="AR93" s="9"/>
      <c r="AS93" s="12"/>
      <c r="AT93" s="13"/>
      <c r="AU93" s="9"/>
      <c r="AV93" s="12"/>
      <c r="AW93" s="13"/>
      <c r="AX93" s="9"/>
      <c r="AY93" s="12"/>
      <c r="AZ93" s="13"/>
      <c r="BA93" s="9"/>
      <c r="BB93" s="12"/>
      <c r="BC93" s="13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</row>
    <row r="94" ht="12.75" customHeight="1">
      <c r="A94" s="12"/>
      <c r="B94" s="12"/>
      <c r="C94" s="12"/>
      <c r="D94" s="12"/>
      <c r="E94" s="12"/>
      <c r="F94" s="13"/>
      <c r="G94" s="9"/>
      <c r="H94" s="12"/>
      <c r="I94" s="13"/>
      <c r="J94" s="9"/>
      <c r="K94" s="9"/>
      <c r="L94" s="9"/>
      <c r="M94" s="13"/>
      <c r="N94" s="13"/>
      <c r="O94" s="12"/>
      <c r="P94" s="13"/>
      <c r="Q94" s="9"/>
      <c r="R94" s="12"/>
      <c r="S94" s="13"/>
      <c r="T94" s="9"/>
      <c r="U94" s="9"/>
      <c r="V94" s="9"/>
      <c r="W94" s="13"/>
      <c r="X94" s="13"/>
      <c r="Y94" s="12"/>
      <c r="Z94" s="13"/>
      <c r="AA94" s="9"/>
      <c r="AB94" s="9"/>
      <c r="AC94" s="9"/>
      <c r="AD94" s="13"/>
      <c r="AE94" s="13"/>
      <c r="AF94" s="9"/>
      <c r="AG94" s="9"/>
      <c r="AH94" s="13"/>
      <c r="AI94" s="13"/>
      <c r="AJ94" s="12"/>
      <c r="AK94" s="13"/>
      <c r="AL94" s="9"/>
      <c r="AM94" s="12"/>
      <c r="AN94" s="13"/>
      <c r="AO94" s="9"/>
      <c r="AP94" s="12"/>
      <c r="AQ94" s="13"/>
      <c r="AR94" s="9"/>
      <c r="AS94" s="12"/>
      <c r="AT94" s="13"/>
      <c r="AU94" s="9"/>
      <c r="AV94" s="12"/>
      <c r="AW94" s="13"/>
      <c r="AX94" s="9"/>
      <c r="AY94" s="12"/>
      <c r="AZ94" s="13"/>
      <c r="BA94" s="9"/>
      <c r="BB94" s="12"/>
      <c r="BC94" s="13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</row>
    <row r="95" ht="12.75" customHeight="1">
      <c r="A95" s="12"/>
      <c r="B95" s="12"/>
      <c r="C95" s="12"/>
      <c r="D95" s="12"/>
      <c r="E95" s="12"/>
      <c r="F95" s="13"/>
      <c r="G95" s="9"/>
      <c r="H95" s="12"/>
      <c r="I95" s="13"/>
      <c r="J95" s="9"/>
      <c r="K95" s="9"/>
      <c r="L95" s="9"/>
      <c r="M95" s="13"/>
      <c r="N95" s="13"/>
      <c r="O95" s="12"/>
      <c r="P95" s="13"/>
      <c r="Q95" s="9"/>
      <c r="R95" s="12"/>
      <c r="S95" s="13"/>
      <c r="T95" s="9"/>
      <c r="U95" s="9"/>
      <c r="V95" s="9"/>
      <c r="W95" s="13"/>
      <c r="X95" s="13"/>
      <c r="Y95" s="12"/>
      <c r="Z95" s="13"/>
      <c r="AA95" s="9"/>
      <c r="AB95" s="9"/>
      <c r="AC95" s="9"/>
      <c r="AD95" s="13"/>
      <c r="AE95" s="13"/>
      <c r="AF95" s="9"/>
      <c r="AG95" s="9"/>
      <c r="AH95" s="13"/>
      <c r="AI95" s="13"/>
      <c r="AJ95" s="12"/>
      <c r="AK95" s="13"/>
      <c r="AL95" s="9"/>
      <c r="AM95" s="12"/>
      <c r="AN95" s="13"/>
      <c r="AO95" s="9"/>
      <c r="AP95" s="12"/>
      <c r="AQ95" s="13"/>
      <c r="AR95" s="9"/>
      <c r="AS95" s="12"/>
      <c r="AT95" s="13"/>
      <c r="AU95" s="9"/>
      <c r="AV95" s="12"/>
      <c r="AW95" s="13"/>
      <c r="AX95" s="9"/>
      <c r="AY95" s="12"/>
      <c r="AZ95" s="13"/>
      <c r="BA95" s="9"/>
      <c r="BB95" s="12"/>
      <c r="BC95" s="13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</row>
    <row r="96" ht="12.75" customHeight="1">
      <c r="A96" s="12"/>
      <c r="B96" s="12"/>
      <c r="C96" s="12"/>
      <c r="D96" s="12"/>
      <c r="E96" s="12"/>
      <c r="F96" s="13"/>
      <c r="G96" s="9"/>
      <c r="H96" s="12"/>
      <c r="I96" s="13"/>
      <c r="J96" s="9"/>
      <c r="K96" s="9"/>
      <c r="L96" s="9"/>
      <c r="M96" s="13"/>
      <c r="N96" s="13"/>
      <c r="O96" s="12"/>
      <c r="P96" s="13"/>
      <c r="Q96" s="9"/>
      <c r="R96" s="12"/>
      <c r="S96" s="13"/>
      <c r="T96" s="9"/>
      <c r="U96" s="9"/>
      <c r="V96" s="9"/>
      <c r="W96" s="13"/>
      <c r="X96" s="13"/>
      <c r="Y96" s="12"/>
      <c r="Z96" s="13"/>
      <c r="AA96" s="9"/>
      <c r="AB96" s="9"/>
      <c r="AC96" s="9"/>
      <c r="AD96" s="13"/>
      <c r="AE96" s="13"/>
      <c r="AF96" s="9"/>
      <c r="AG96" s="9"/>
      <c r="AH96" s="13"/>
      <c r="AI96" s="13"/>
      <c r="AJ96" s="12"/>
      <c r="AK96" s="13"/>
      <c r="AL96" s="9"/>
      <c r="AM96" s="12"/>
      <c r="AN96" s="13"/>
      <c r="AO96" s="9"/>
      <c r="AP96" s="12"/>
      <c r="AQ96" s="13"/>
      <c r="AR96" s="9"/>
      <c r="AS96" s="12"/>
      <c r="AT96" s="13"/>
      <c r="AU96" s="9"/>
      <c r="AV96" s="12"/>
      <c r="AW96" s="13"/>
      <c r="AX96" s="9"/>
      <c r="AY96" s="12"/>
      <c r="AZ96" s="13"/>
      <c r="BA96" s="9"/>
      <c r="BB96" s="12"/>
      <c r="BC96" s="13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</row>
    <row r="97" ht="12.75" customHeight="1">
      <c r="A97" s="12"/>
      <c r="B97" s="12"/>
      <c r="C97" s="12"/>
      <c r="D97" s="12"/>
      <c r="E97" s="12"/>
      <c r="F97" s="13"/>
      <c r="G97" s="9"/>
      <c r="H97" s="12"/>
      <c r="I97" s="13"/>
      <c r="J97" s="9"/>
      <c r="K97" s="9"/>
      <c r="L97" s="9"/>
      <c r="M97" s="13"/>
      <c r="N97" s="13"/>
      <c r="O97" s="12"/>
      <c r="P97" s="13"/>
      <c r="Q97" s="9"/>
      <c r="R97" s="12"/>
      <c r="S97" s="13"/>
      <c r="T97" s="9"/>
      <c r="U97" s="9"/>
      <c r="V97" s="9"/>
      <c r="W97" s="13"/>
      <c r="X97" s="13"/>
      <c r="Y97" s="12"/>
      <c r="Z97" s="13"/>
      <c r="AA97" s="9"/>
      <c r="AB97" s="9"/>
      <c r="AC97" s="9"/>
      <c r="AD97" s="13"/>
      <c r="AE97" s="13"/>
      <c r="AF97" s="9"/>
      <c r="AG97" s="9"/>
      <c r="AH97" s="13"/>
      <c r="AI97" s="13"/>
      <c r="AJ97" s="12"/>
      <c r="AK97" s="13"/>
      <c r="AL97" s="9"/>
      <c r="AM97" s="12"/>
      <c r="AN97" s="13"/>
      <c r="AO97" s="9"/>
      <c r="AP97" s="12"/>
      <c r="AQ97" s="13"/>
      <c r="AR97" s="9"/>
      <c r="AS97" s="12"/>
      <c r="AT97" s="13"/>
      <c r="AU97" s="9"/>
      <c r="AV97" s="12"/>
      <c r="AW97" s="13"/>
      <c r="AX97" s="9"/>
      <c r="AY97" s="12"/>
      <c r="AZ97" s="13"/>
      <c r="BA97" s="9"/>
      <c r="BB97" s="12"/>
      <c r="BC97" s="13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</row>
    <row r="98" ht="12.75" customHeight="1">
      <c r="A98" s="12"/>
      <c r="B98" s="12"/>
      <c r="C98" s="12"/>
      <c r="D98" s="12"/>
      <c r="E98" s="12"/>
      <c r="F98" s="13"/>
      <c r="G98" s="9"/>
      <c r="H98" s="12"/>
      <c r="I98" s="13"/>
      <c r="J98" s="9"/>
      <c r="K98" s="9"/>
      <c r="L98" s="9"/>
      <c r="M98" s="13"/>
      <c r="N98" s="13"/>
      <c r="O98" s="12"/>
      <c r="P98" s="13"/>
      <c r="Q98" s="9"/>
      <c r="R98" s="12"/>
      <c r="S98" s="13"/>
      <c r="T98" s="9"/>
      <c r="U98" s="9"/>
      <c r="V98" s="9"/>
      <c r="W98" s="13"/>
      <c r="X98" s="13"/>
      <c r="Y98" s="12"/>
      <c r="Z98" s="13"/>
      <c r="AA98" s="9"/>
      <c r="AB98" s="9"/>
      <c r="AC98" s="9"/>
      <c r="AD98" s="13"/>
      <c r="AE98" s="13"/>
      <c r="AF98" s="9"/>
      <c r="AG98" s="9"/>
      <c r="AH98" s="13"/>
      <c r="AI98" s="13"/>
      <c r="AJ98" s="12"/>
      <c r="AK98" s="13"/>
      <c r="AL98" s="9"/>
      <c r="AM98" s="12"/>
      <c r="AN98" s="13"/>
      <c r="AO98" s="9"/>
      <c r="AP98" s="12"/>
      <c r="AQ98" s="13"/>
      <c r="AR98" s="9"/>
      <c r="AS98" s="12"/>
      <c r="AT98" s="13"/>
      <c r="AU98" s="9"/>
      <c r="AV98" s="12"/>
      <c r="AW98" s="13"/>
      <c r="AX98" s="9"/>
      <c r="AY98" s="12"/>
      <c r="AZ98" s="13"/>
      <c r="BA98" s="9"/>
      <c r="BB98" s="12"/>
      <c r="BC98" s="13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</row>
    <row r="99" ht="12.75" customHeight="1">
      <c r="A99" s="12"/>
      <c r="B99" s="12"/>
      <c r="C99" s="12"/>
      <c r="D99" s="12"/>
      <c r="E99" s="12"/>
      <c r="F99" s="13"/>
      <c r="G99" s="9"/>
      <c r="H99" s="12"/>
      <c r="I99" s="13"/>
      <c r="J99" s="9"/>
      <c r="K99" s="9"/>
      <c r="L99" s="9"/>
      <c r="M99" s="13"/>
      <c r="N99" s="13"/>
      <c r="O99" s="12"/>
      <c r="P99" s="13"/>
      <c r="Q99" s="9"/>
      <c r="R99" s="12"/>
      <c r="S99" s="13"/>
      <c r="T99" s="9"/>
      <c r="U99" s="9"/>
      <c r="V99" s="9"/>
      <c r="W99" s="13"/>
      <c r="X99" s="13"/>
      <c r="Y99" s="12"/>
      <c r="Z99" s="13"/>
      <c r="AA99" s="9"/>
      <c r="AB99" s="9"/>
      <c r="AC99" s="9"/>
      <c r="AD99" s="13"/>
      <c r="AE99" s="13"/>
      <c r="AF99" s="9"/>
      <c r="AG99" s="9"/>
      <c r="AH99" s="13"/>
      <c r="AI99" s="13"/>
      <c r="AJ99" s="12"/>
      <c r="AK99" s="13"/>
      <c r="AL99" s="9"/>
      <c r="AM99" s="12"/>
      <c r="AN99" s="13"/>
      <c r="AO99" s="9"/>
      <c r="AP99" s="12"/>
      <c r="AQ99" s="13"/>
      <c r="AR99" s="9"/>
      <c r="AS99" s="12"/>
      <c r="AT99" s="13"/>
      <c r="AU99" s="9"/>
      <c r="AV99" s="12"/>
      <c r="AW99" s="13"/>
      <c r="AX99" s="9"/>
      <c r="AY99" s="12"/>
      <c r="AZ99" s="13"/>
      <c r="BA99" s="9"/>
      <c r="BB99" s="12"/>
      <c r="BC99" s="13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</row>
    <row r="100" ht="12.75" customHeight="1">
      <c r="A100" s="12"/>
      <c r="B100" s="12"/>
      <c r="C100" s="12"/>
      <c r="D100" s="12"/>
      <c r="E100" s="12"/>
      <c r="F100" s="13"/>
      <c r="G100" s="9"/>
      <c r="H100" s="12"/>
      <c r="I100" s="13"/>
      <c r="J100" s="9"/>
      <c r="K100" s="9"/>
      <c r="L100" s="9"/>
      <c r="M100" s="13"/>
      <c r="N100" s="13"/>
      <c r="O100" s="12"/>
      <c r="P100" s="13"/>
      <c r="Q100" s="9"/>
      <c r="R100" s="12"/>
      <c r="S100" s="13"/>
      <c r="T100" s="9"/>
      <c r="U100" s="9"/>
      <c r="V100" s="9"/>
      <c r="W100" s="13"/>
      <c r="X100" s="13"/>
      <c r="Y100" s="12"/>
      <c r="Z100" s="13"/>
      <c r="AA100" s="9"/>
      <c r="AB100" s="9"/>
      <c r="AC100" s="9"/>
      <c r="AD100" s="13"/>
      <c r="AE100" s="13"/>
      <c r="AF100" s="9"/>
      <c r="AG100" s="9"/>
      <c r="AH100" s="13"/>
      <c r="AI100" s="13"/>
      <c r="AJ100" s="12"/>
      <c r="AK100" s="13"/>
      <c r="AL100" s="9"/>
      <c r="AM100" s="12"/>
      <c r="AN100" s="13"/>
      <c r="AO100" s="9"/>
      <c r="AP100" s="12"/>
      <c r="AQ100" s="13"/>
      <c r="AR100" s="9"/>
      <c r="AS100" s="12"/>
      <c r="AT100" s="13"/>
      <c r="AU100" s="9"/>
      <c r="AV100" s="12"/>
      <c r="AW100" s="13"/>
      <c r="AX100" s="9"/>
      <c r="AY100" s="12"/>
      <c r="AZ100" s="13"/>
      <c r="BA100" s="9"/>
      <c r="BB100" s="12"/>
      <c r="BC100" s="13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</row>
    <row r="101" ht="12.75" customHeight="1">
      <c r="A101" s="12"/>
      <c r="B101" s="12"/>
      <c r="C101" s="12"/>
      <c r="D101" s="12"/>
      <c r="E101" s="12"/>
      <c r="F101" s="13"/>
      <c r="G101" s="9"/>
      <c r="H101" s="12"/>
      <c r="I101" s="13"/>
      <c r="J101" s="9"/>
      <c r="K101" s="9"/>
      <c r="L101" s="9"/>
      <c r="M101" s="13"/>
      <c r="N101" s="13"/>
      <c r="O101" s="12"/>
      <c r="P101" s="13"/>
      <c r="Q101" s="9"/>
      <c r="R101" s="12"/>
      <c r="S101" s="13"/>
      <c r="T101" s="9"/>
      <c r="U101" s="9"/>
      <c r="V101" s="9"/>
      <c r="W101" s="13"/>
      <c r="X101" s="13"/>
      <c r="Y101" s="12"/>
      <c r="Z101" s="13"/>
      <c r="AA101" s="9"/>
      <c r="AB101" s="9"/>
      <c r="AC101" s="9"/>
      <c r="AD101" s="13"/>
      <c r="AE101" s="13"/>
      <c r="AF101" s="9"/>
      <c r="AG101" s="9"/>
      <c r="AH101" s="13"/>
      <c r="AI101" s="13"/>
      <c r="AJ101" s="12"/>
      <c r="AK101" s="13"/>
      <c r="AL101" s="9"/>
      <c r="AM101" s="12"/>
      <c r="AN101" s="13"/>
      <c r="AO101" s="9"/>
      <c r="AP101" s="12"/>
      <c r="AQ101" s="13"/>
      <c r="AR101" s="9"/>
      <c r="AS101" s="12"/>
      <c r="AT101" s="13"/>
      <c r="AU101" s="9"/>
      <c r="AV101" s="12"/>
      <c r="AW101" s="13"/>
      <c r="AX101" s="9"/>
      <c r="AY101" s="12"/>
      <c r="AZ101" s="13"/>
      <c r="BA101" s="9"/>
      <c r="BB101" s="12"/>
      <c r="BC101" s="13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</row>
    <row r="102" ht="12.75" customHeight="1">
      <c r="A102" s="12"/>
      <c r="B102" s="12"/>
      <c r="C102" s="12"/>
      <c r="D102" s="12"/>
      <c r="E102" s="12"/>
      <c r="F102" s="13"/>
      <c r="G102" s="9"/>
      <c r="H102" s="12"/>
      <c r="I102" s="13"/>
      <c r="J102" s="9"/>
      <c r="K102" s="9"/>
      <c r="L102" s="9"/>
      <c r="M102" s="13"/>
      <c r="N102" s="13"/>
      <c r="O102" s="12"/>
      <c r="P102" s="13"/>
      <c r="Q102" s="9"/>
      <c r="R102" s="12"/>
      <c r="S102" s="13"/>
      <c r="T102" s="9"/>
      <c r="U102" s="9"/>
      <c r="V102" s="9"/>
      <c r="W102" s="13"/>
      <c r="X102" s="13"/>
      <c r="Y102" s="12"/>
      <c r="Z102" s="13"/>
      <c r="AA102" s="9"/>
      <c r="AB102" s="9"/>
      <c r="AC102" s="9"/>
      <c r="AD102" s="13"/>
      <c r="AE102" s="13"/>
      <c r="AF102" s="9"/>
      <c r="AG102" s="9"/>
      <c r="AH102" s="13"/>
      <c r="AI102" s="13"/>
      <c r="AJ102" s="12"/>
      <c r="AK102" s="13"/>
      <c r="AL102" s="9"/>
      <c r="AM102" s="12"/>
      <c r="AN102" s="13"/>
      <c r="AO102" s="9"/>
      <c r="AP102" s="12"/>
      <c r="AQ102" s="13"/>
      <c r="AR102" s="9"/>
      <c r="AS102" s="12"/>
      <c r="AT102" s="13"/>
      <c r="AU102" s="9"/>
      <c r="AV102" s="12"/>
      <c r="AW102" s="13"/>
      <c r="AX102" s="9"/>
      <c r="AY102" s="12"/>
      <c r="AZ102" s="13"/>
      <c r="BA102" s="9"/>
      <c r="BB102" s="12"/>
      <c r="BC102" s="13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</row>
    <row r="103" ht="12.75" customHeight="1">
      <c r="A103" s="12"/>
      <c r="B103" s="12"/>
      <c r="C103" s="12"/>
      <c r="D103" s="12"/>
      <c r="E103" s="12"/>
      <c r="F103" s="13"/>
      <c r="G103" s="9"/>
      <c r="H103" s="12"/>
      <c r="I103" s="13"/>
      <c r="J103" s="9"/>
      <c r="K103" s="9"/>
      <c r="L103" s="9"/>
      <c r="M103" s="13"/>
      <c r="N103" s="13"/>
      <c r="O103" s="12"/>
      <c r="P103" s="13"/>
      <c r="Q103" s="9"/>
      <c r="R103" s="12"/>
      <c r="S103" s="13"/>
      <c r="T103" s="9"/>
      <c r="U103" s="9"/>
      <c r="V103" s="9"/>
      <c r="W103" s="13"/>
      <c r="X103" s="13"/>
      <c r="Y103" s="12"/>
      <c r="Z103" s="13"/>
      <c r="AA103" s="9"/>
      <c r="AB103" s="9"/>
      <c r="AC103" s="9"/>
      <c r="AD103" s="13"/>
      <c r="AE103" s="13"/>
      <c r="AF103" s="9"/>
      <c r="AG103" s="9"/>
      <c r="AH103" s="13"/>
      <c r="AI103" s="13"/>
      <c r="AJ103" s="12"/>
      <c r="AK103" s="13"/>
      <c r="AL103" s="9"/>
      <c r="AM103" s="12"/>
      <c r="AN103" s="13"/>
      <c r="AO103" s="9"/>
      <c r="AP103" s="12"/>
      <c r="AQ103" s="13"/>
      <c r="AR103" s="9"/>
      <c r="AS103" s="12"/>
      <c r="AT103" s="13"/>
      <c r="AU103" s="9"/>
      <c r="AV103" s="12"/>
      <c r="AW103" s="13"/>
      <c r="AX103" s="9"/>
      <c r="AY103" s="12"/>
      <c r="AZ103" s="13"/>
      <c r="BA103" s="9"/>
      <c r="BB103" s="12"/>
      <c r="BC103" s="13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</row>
    <row r="104" ht="12.75" customHeight="1">
      <c r="A104" s="12"/>
      <c r="B104" s="12"/>
      <c r="C104" s="12"/>
      <c r="D104" s="12"/>
      <c r="E104" s="12"/>
      <c r="F104" s="13"/>
      <c r="G104" s="9"/>
      <c r="H104" s="12"/>
      <c r="I104" s="13"/>
      <c r="J104" s="9"/>
      <c r="K104" s="9"/>
      <c r="L104" s="9"/>
      <c r="M104" s="13"/>
      <c r="N104" s="13"/>
      <c r="O104" s="12"/>
      <c r="P104" s="13"/>
      <c r="Q104" s="9"/>
      <c r="R104" s="12"/>
      <c r="S104" s="13"/>
      <c r="T104" s="9"/>
      <c r="U104" s="9"/>
      <c r="V104" s="9"/>
      <c r="W104" s="13"/>
      <c r="X104" s="13"/>
      <c r="Y104" s="12"/>
      <c r="Z104" s="13"/>
      <c r="AA104" s="9"/>
      <c r="AB104" s="9"/>
      <c r="AC104" s="9"/>
      <c r="AD104" s="13"/>
      <c r="AE104" s="13"/>
      <c r="AF104" s="9"/>
      <c r="AG104" s="9"/>
      <c r="AH104" s="13"/>
      <c r="AI104" s="13"/>
      <c r="AJ104" s="12"/>
      <c r="AK104" s="13"/>
      <c r="AL104" s="9"/>
      <c r="AM104" s="12"/>
      <c r="AN104" s="13"/>
      <c r="AO104" s="9"/>
      <c r="AP104" s="12"/>
      <c r="AQ104" s="13"/>
      <c r="AR104" s="9"/>
      <c r="AS104" s="12"/>
      <c r="AT104" s="13"/>
      <c r="AU104" s="9"/>
      <c r="AV104" s="12"/>
      <c r="AW104" s="13"/>
      <c r="AX104" s="9"/>
      <c r="AY104" s="12"/>
      <c r="AZ104" s="13"/>
      <c r="BA104" s="9"/>
      <c r="BB104" s="12"/>
      <c r="BC104" s="13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</row>
    <row r="105" ht="12.75" customHeight="1">
      <c r="A105" s="12"/>
      <c r="B105" s="12"/>
      <c r="C105" s="12"/>
      <c r="D105" s="12"/>
      <c r="E105" s="12"/>
      <c r="F105" s="13"/>
      <c r="G105" s="9"/>
      <c r="H105" s="12"/>
      <c r="I105" s="13"/>
      <c r="J105" s="9"/>
      <c r="K105" s="9"/>
      <c r="L105" s="9"/>
      <c r="M105" s="13"/>
      <c r="N105" s="13"/>
      <c r="O105" s="12"/>
      <c r="P105" s="13"/>
      <c r="Q105" s="9"/>
      <c r="R105" s="12"/>
      <c r="S105" s="13"/>
      <c r="T105" s="9"/>
      <c r="U105" s="9"/>
      <c r="V105" s="9"/>
      <c r="W105" s="13"/>
      <c r="X105" s="13"/>
      <c r="Y105" s="12"/>
      <c r="Z105" s="13"/>
      <c r="AA105" s="9"/>
      <c r="AB105" s="9"/>
      <c r="AC105" s="9"/>
      <c r="AD105" s="13"/>
      <c r="AE105" s="13"/>
      <c r="AF105" s="9"/>
      <c r="AG105" s="9"/>
      <c r="AH105" s="13"/>
      <c r="AI105" s="13"/>
      <c r="AJ105" s="12"/>
      <c r="AK105" s="13"/>
      <c r="AL105" s="9"/>
      <c r="AM105" s="12"/>
      <c r="AN105" s="13"/>
      <c r="AO105" s="9"/>
      <c r="AP105" s="12"/>
      <c r="AQ105" s="13"/>
      <c r="AR105" s="9"/>
      <c r="AS105" s="12"/>
      <c r="AT105" s="13"/>
      <c r="AU105" s="9"/>
      <c r="AV105" s="12"/>
      <c r="AW105" s="13"/>
      <c r="AX105" s="9"/>
      <c r="AY105" s="12"/>
      <c r="AZ105" s="13"/>
      <c r="BA105" s="9"/>
      <c r="BB105" s="12"/>
      <c r="BC105" s="13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</row>
    <row r="106" ht="12.75" customHeight="1">
      <c r="A106" s="12"/>
      <c r="B106" s="12"/>
      <c r="C106" s="12"/>
      <c r="D106" s="12"/>
      <c r="E106" s="12"/>
      <c r="F106" s="13"/>
      <c r="G106" s="9"/>
      <c r="H106" s="12"/>
      <c r="I106" s="13"/>
      <c r="J106" s="9"/>
      <c r="K106" s="9"/>
      <c r="L106" s="9"/>
      <c r="M106" s="13"/>
      <c r="N106" s="13"/>
      <c r="O106" s="12"/>
      <c r="P106" s="13"/>
      <c r="Q106" s="9"/>
      <c r="R106" s="12"/>
      <c r="S106" s="13"/>
      <c r="T106" s="9"/>
      <c r="U106" s="9"/>
      <c r="V106" s="9"/>
      <c r="W106" s="13"/>
      <c r="X106" s="13"/>
      <c r="Y106" s="12"/>
      <c r="Z106" s="13"/>
      <c r="AA106" s="9"/>
      <c r="AB106" s="9"/>
      <c r="AC106" s="9"/>
      <c r="AD106" s="13"/>
      <c r="AE106" s="13"/>
      <c r="AF106" s="9"/>
      <c r="AG106" s="9"/>
      <c r="AH106" s="13"/>
      <c r="AI106" s="13"/>
      <c r="AJ106" s="12"/>
      <c r="AK106" s="13"/>
      <c r="AL106" s="9"/>
      <c r="AM106" s="12"/>
      <c r="AN106" s="13"/>
      <c r="AO106" s="9"/>
      <c r="AP106" s="12"/>
      <c r="AQ106" s="13"/>
      <c r="AR106" s="9"/>
      <c r="AS106" s="12"/>
      <c r="AT106" s="13"/>
      <c r="AU106" s="9"/>
      <c r="AV106" s="12"/>
      <c r="AW106" s="13"/>
      <c r="AX106" s="9"/>
      <c r="AY106" s="12"/>
      <c r="AZ106" s="13"/>
      <c r="BA106" s="9"/>
      <c r="BB106" s="12"/>
      <c r="BC106" s="13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</row>
    <row r="107" ht="12.75" customHeight="1">
      <c r="A107" s="12"/>
      <c r="B107" s="12"/>
      <c r="C107" s="12"/>
      <c r="D107" s="12"/>
      <c r="E107" s="12"/>
      <c r="F107" s="13"/>
      <c r="G107" s="9"/>
      <c r="H107" s="12"/>
      <c r="I107" s="13"/>
      <c r="J107" s="9"/>
      <c r="K107" s="9"/>
      <c r="L107" s="9"/>
      <c r="M107" s="13"/>
      <c r="N107" s="13"/>
      <c r="O107" s="12"/>
      <c r="P107" s="13"/>
      <c r="Q107" s="9"/>
      <c r="R107" s="12"/>
      <c r="S107" s="13"/>
      <c r="T107" s="9"/>
      <c r="U107" s="9"/>
      <c r="V107" s="9"/>
      <c r="W107" s="13"/>
      <c r="X107" s="13"/>
      <c r="Y107" s="12"/>
      <c r="Z107" s="13"/>
      <c r="AA107" s="9"/>
      <c r="AB107" s="9"/>
      <c r="AC107" s="9"/>
      <c r="AD107" s="13"/>
      <c r="AE107" s="13"/>
      <c r="AF107" s="9"/>
      <c r="AG107" s="9"/>
      <c r="AH107" s="13"/>
      <c r="AI107" s="13"/>
      <c r="AJ107" s="12"/>
      <c r="AK107" s="13"/>
      <c r="AL107" s="9"/>
      <c r="AM107" s="12"/>
      <c r="AN107" s="13"/>
      <c r="AO107" s="9"/>
      <c r="AP107" s="12"/>
      <c r="AQ107" s="13"/>
      <c r="AR107" s="9"/>
      <c r="AS107" s="12"/>
      <c r="AT107" s="13"/>
      <c r="AU107" s="9"/>
      <c r="AV107" s="12"/>
      <c r="AW107" s="13"/>
      <c r="AX107" s="9"/>
      <c r="AY107" s="12"/>
      <c r="AZ107" s="13"/>
      <c r="BA107" s="9"/>
      <c r="BB107" s="12"/>
      <c r="BC107" s="13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</row>
    <row r="108" ht="12.75" customHeight="1">
      <c r="A108" s="12"/>
      <c r="B108" s="12"/>
      <c r="C108" s="12"/>
      <c r="D108" s="12"/>
      <c r="E108" s="12"/>
      <c r="F108" s="13"/>
      <c r="G108" s="9"/>
      <c r="H108" s="12"/>
      <c r="I108" s="13"/>
      <c r="J108" s="9"/>
      <c r="K108" s="9"/>
      <c r="L108" s="9"/>
      <c r="M108" s="13"/>
      <c r="N108" s="13"/>
      <c r="O108" s="12"/>
      <c r="P108" s="13"/>
      <c r="Q108" s="9"/>
      <c r="R108" s="12"/>
      <c r="S108" s="13"/>
      <c r="T108" s="9"/>
      <c r="U108" s="9"/>
      <c r="V108" s="9"/>
      <c r="W108" s="13"/>
      <c r="X108" s="13"/>
      <c r="Y108" s="12"/>
      <c r="Z108" s="13"/>
      <c r="AA108" s="9"/>
      <c r="AB108" s="9"/>
      <c r="AC108" s="9"/>
      <c r="AD108" s="13"/>
      <c r="AE108" s="13"/>
      <c r="AF108" s="9"/>
      <c r="AG108" s="9"/>
      <c r="AH108" s="13"/>
      <c r="AI108" s="13"/>
      <c r="AJ108" s="12"/>
      <c r="AK108" s="13"/>
      <c r="AL108" s="9"/>
      <c r="AM108" s="12"/>
      <c r="AN108" s="13"/>
      <c r="AO108" s="9"/>
      <c r="AP108" s="12"/>
      <c r="AQ108" s="13"/>
      <c r="AR108" s="9"/>
      <c r="AS108" s="12"/>
      <c r="AT108" s="13"/>
      <c r="AU108" s="9"/>
      <c r="AV108" s="12"/>
      <c r="AW108" s="13"/>
      <c r="AX108" s="9"/>
      <c r="AY108" s="12"/>
      <c r="AZ108" s="13"/>
      <c r="BA108" s="9"/>
      <c r="BB108" s="12"/>
      <c r="BC108" s="13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</row>
    <row r="109" ht="12.75" customHeight="1">
      <c r="A109" s="12"/>
      <c r="B109" s="12"/>
      <c r="C109" s="12"/>
      <c r="D109" s="12"/>
      <c r="E109" s="12"/>
      <c r="F109" s="13"/>
      <c r="G109" s="9"/>
      <c r="H109" s="12"/>
      <c r="I109" s="13"/>
      <c r="J109" s="9"/>
      <c r="K109" s="9"/>
      <c r="L109" s="9"/>
      <c r="M109" s="13"/>
      <c r="N109" s="13"/>
      <c r="O109" s="12"/>
      <c r="P109" s="13"/>
      <c r="Q109" s="9"/>
      <c r="R109" s="12"/>
      <c r="S109" s="13"/>
      <c r="T109" s="9"/>
      <c r="U109" s="9"/>
      <c r="V109" s="9"/>
      <c r="W109" s="13"/>
      <c r="X109" s="13"/>
      <c r="Y109" s="12"/>
      <c r="Z109" s="13"/>
      <c r="AA109" s="9"/>
      <c r="AB109" s="9"/>
      <c r="AC109" s="9"/>
      <c r="AD109" s="13"/>
      <c r="AE109" s="13"/>
      <c r="AF109" s="9"/>
      <c r="AG109" s="9"/>
      <c r="AH109" s="13"/>
      <c r="AI109" s="13"/>
      <c r="AJ109" s="12"/>
      <c r="AK109" s="13"/>
      <c r="AL109" s="9"/>
      <c r="AM109" s="12"/>
      <c r="AN109" s="13"/>
      <c r="AO109" s="9"/>
      <c r="AP109" s="12"/>
      <c r="AQ109" s="13"/>
      <c r="AR109" s="9"/>
      <c r="AS109" s="12"/>
      <c r="AT109" s="13"/>
      <c r="AU109" s="9"/>
      <c r="AV109" s="12"/>
      <c r="AW109" s="13"/>
      <c r="AX109" s="9"/>
      <c r="AY109" s="12"/>
      <c r="AZ109" s="13"/>
      <c r="BA109" s="9"/>
      <c r="BB109" s="12"/>
      <c r="BC109" s="13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</row>
    <row r="110" ht="12.75" customHeight="1">
      <c r="A110" s="12"/>
      <c r="B110" s="12"/>
      <c r="C110" s="12"/>
      <c r="D110" s="12"/>
      <c r="E110" s="12"/>
      <c r="F110" s="13"/>
      <c r="G110" s="9"/>
      <c r="H110" s="12"/>
      <c r="I110" s="13"/>
      <c r="J110" s="9"/>
      <c r="K110" s="9"/>
      <c r="L110" s="9"/>
      <c r="M110" s="13"/>
      <c r="N110" s="13"/>
      <c r="O110" s="12"/>
      <c r="P110" s="13"/>
      <c r="Q110" s="9"/>
      <c r="R110" s="12"/>
      <c r="S110" s="13"/>
      <c r="T110" s="9"/>
      <c r="U110" s="9"/>
      <c r="V110" s="9"/>
      <c r="W110" s="13"/>
      <c r="X110" s="13"/>
      <c r="Y110" s="12"/>
      <c r="Z110" s="13"/>
      <c r="AA110" s="9"/>
      <c r="AB110" s="9"/>
      <c r="AC110" s="9"/>
      <c r="AD110" s="13"/>
      <c r="AE110" s="13"/>
      <c r="AF110" s="9"/>
      <c r="AG110" s="9"/>
      <c r="AH110" s="13"/>
      <c r="AI110" s="13"/>
      <c r="AJ110" s="12"/>
      <c r="AK110" s="13"/>
      <c r="AL110" s="9"/>
      <c r="AM110" s="12"/>
      <c r="AN110" s="13"/>
      <c r="AO110" s="9"/>
      <c r="AP110" s="12"/>
      <c r="AQ110" s="13"/>
      <c r="AR110" s="9"/>
      <c r="AS110" s="12"/>
      <c r="AT110" s="13"/>
      <c r="AU110" s="9"/>
      <c r="AV110" s="12"/>
      <c r="AW110" s="13"/>
      <c r="AX110" s="9"/>
      <c r="AY110" s="12"/>
      <c r="AZ110" s="13"/>
      <c r="BA110" s="9"/>
      <c r="BB110" s="12"/>
      <c r="BC110" s="13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</row>
    <row r="111" ht="12.75" customHeight="1">
      <c r="A111" s="12"/>
      <c r="B111" s="12"/>
      <c r="C111" s="12"/>
      <c r="D111" s="12"/>
      <c r="E111" s="12"/>
      <c r="F111" s="13"/>
      <c r="G111" s="9"/>
      <c r="H111" s="12"/>
      <c r="I111" s="13"/>
      <c r="J111" s="9"/>
      <c r="K111" s="9"/>
      <c r="L111" s="9"/>
      <c r="M111" s="13"/>
      <c r="N111" s="13"/>
      <c r="O111" s="12"/>
      <c r="P111" s="13"/>
      <c r="Q111" s="9"/>
      <c r="R111" s="12"/>
      <c r="S111" s="13"/>
      <c r="T111" s="9"/>
      <c r="U111" s="9"/>
      <c r="V111" s="9"/>
      <c r="W111" s="13"/>
      <c r="X111" s="13"/>
      <c r="Y111" s="12"/>
      <c r="Z111" s="13"/>
      <c r="AA111" s="9"/>
      <c r="AB111" s="9"/>
      <c r="AC111" s="9"/>
      <c r="AD111" s="13"/>
      <c r="AE111" s="13"/>
      <c r="AF111" s="9"/>
      <c r="AG111" s="9"/>
      <c r="AH111" s="13"/>
      <c r="AI111" s="13"/>
      <c r="AJ111" s="12"/>
      <c r="AK111" s="13"/>
      <c r="AL111" s="9"/>
      <c r="AM111" s="12"/>
      <c r="AN111" s="13"/>
      <c r="AO111" s="9"/>
      <c r="AP111" s="12"/>
      <c r="AQ111" s="13"/>
      <c r="AR111" s="9"/>
      <c r="AS111" s="12"/>
      <c r="AT111" s="13"/>
      <c r="AU111" s="9"/>
      <c r="AV111" s="12"/>
      <c r="AW111" s="13"/>
      <c r="AX111" s="9"/>
      <c r="AY111" s="12"/>
      <c r="AZ111" s="13"/>
      <c r="BA111" s="9"/>
      <c r="BB111" s="12"/>
      <c r="BC111" s="13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</row>
    <row r="112" ht="12.75" customHeight="1">
      <c r="A112" s="12"/>
      <c r="B112" s="12"/>
      <c r="C112" s="12"/>
      <c r="D112" s="12"/>
      <c r="E112" s="12"/>
      <c r="F112" s="13"/>
      <c r="G112" s="9"/>
      <c r="H112" s="12"/>
      <c r="I112" s="13"/>
      <c r="J112" s="9"/>
      <c r="K112" s="9"/>
      <c r="L112" s="9"/>
      <c r="M112" s="13"/>
      <c r="N112" s="13"/>
      <c r="O112" s="12"/>
      <c r="P112" s="13"/>
      <c r="Q112" s="9"/>
      <c r="R112" s="12"/>
      <c r="S112" s="13"/>
      <c r="T112" s="9"/>
      <c r="U112" s="9"/>
      <c r="V112" s="9"/>
      <c r="W112" s="13"/>
      <c r="X112" s="13"/>
      <c r="Y112" s="12"/>
      <c r="Z112" s="13"/>
      <c r="AA112" s="9"/>
      <c r="AB112" s="9"/>
      <c r="AC112" s="9"/>
      <c r="AD112" s="13"/>
      <c r="AE112" s="13"/>
      <c r="AF112" s="9"/>
      <c r="AG112" s="9"/>
      <c r="AH112" s="13"/>
      <c r="AI112" s="13"/>
      <c r="AJ112" s="12"/>
      <c r="AK112" s="13"/>
      <c r="AL112" s="9"/>
      <c r="AM112" s="12"/>
      <c r="AN112" s="13"/>
      <c r="AO112" s="9"/>
      <c r="AP112" s="12"/>
      <c r="AQ112" s="13"/>
      <c r="AR112" s="9"/>
      <c r="AS112" s="12"/>
      <c r="AT112" s="13"/>
      <c r="AU112" s="9"/>
      <c r="AV112" s="12"/>
      <c r="AW112" s="13"/>
      <c r="AX112" s="9"/>
      <c r="AY112" s="12"/>
      <c r="AZ112" s="13"/>
      <c r="BA112" s="9"/>
      <c r="BB112" s="12"/>
      <c r="BC112" s="13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</row>
    <row r="113" ht="12.75" customHeight="1">
      <c r="A113" s="12"/>
      <c r="B113" s="12"/>
      <c r="C113" s="12"/>
      <c r="D113" s="12"/>
      <c r="E113" s="12"/>
      <c r="F113" s="13"/>
      <c r="G113" s="9"/>
      <c r="H113" s="12"/>
      <c r="I113" s="13"/>
      <c r="J113" s="9"/>
      <c r="K113" s="9"/>
      <c r="L113" s="9"/>
      <c r="M113" s="13"/>
      <c r="N113" s="13"/>
      <c r="O113" s="12"/>
      <c r="P113" s="13"/>
      <c r="Q113" s="9"/>
      <c r="R113" s="12"/>
      <c r="S113" s="13"/>
      <c r="T113" s="9"/>
      <c r="U113" s="9"/>
      <c r="V113" s="9"/>
      <c r="W113" s="13"/>
      <c r="X113" s="13"/>
      <c r="Y113" s="12"/>
      <c r="Z113" s="13"/>
      <c r="AA113" s="9"/>
      <c r="AB113" s="9"/>
      <c r="AC113" s="9"/>
      <c r="AD113" s="13"/>
      <c r="AE113" s="13"/>
      <c r="AF113" s="9"/>
      <c r="AG113" s="9"/>
      <c r="AH113" s="13"/>
      <c r="AI113" s="13"/>
      <c r="AJ113" s="12"/>
      <c r="AK113" s="13"/>
      <c r="AL113" s="9"/>
      <c r="AM113" s="12"/>
      <c r="AN113" s="13"/>
      <c r="AO113" s="9"/>
      <c r="AP113" s="12"/>
      <c r="AQ113" s="13"/>
      <c r="AR113" s="9"/>
      <c r="AS113" s="12"/>
      <c r="AT113" s="13"/>
      <c r="AU113" s="9"/>
      <c r="AV113" s="12"/>
      <c r="AW113" s="13"/>
      <c r="AX113" s="9"/>
      <c r="AY113" s="12"/>
      <c r="AZ113" s="13"/>
      <c r="BA113" s="9"/>
      <c r="BB113" s="12"/>
      <c r="BC113" s="13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</row>
    <row r="114" ht="12.75" customHeight="1">
      <c r="A114" s="12"/>
      <c r="B114" s="12"/>
      <c r="C114" s="12"/>
      <c r="D114" s="12"/>
      <c r="E114" s="12"/>
      <c r="F114" s="13"/>
      <c r="G114" s="9"/>
      <c r="H114" s="12"/>
      <c r="I114" s="13"/>
      <c r="J114" s="9"/>
      <c r="K114" s="9"/>
      <c r="L114" s="9"/>
      <c r="M114" s="13"/>
      <c r="N114" s="13"/>
      <c r="O114" s="12"/>
      <c r="P114" s="13"/>
      <c r="Q114" s="9"/>
      <c r="R114" s="12"/>
      <c r="S114" s="13"/>
      <c r="T114" s="9"/>
      <c r="U114" s="9"/>
      <c r="V114" s="9"/>
      <c r="W114" s="13"/>
      <c r="X114" s="13"/>
      <c r="Y114" s="12"/>
      <c r="Z114" s="13"/>
      <c r="AA114" s="9"/>
      <c r="AB114" s="9"/>
      <c r="AC114" s="9"/>
      <c r="AD114" s="13"/>
      <c r="AE114" s="13"/>
      <c r="AF114" s="9"/>
      <c r="AG114" s="9"/>
      <c r="AH114" s="13"/>
      <c r="AI114" s="13"/>
      <c r="AJ114" s="12"/>
      <c r="AK114" s="13"/>
      <c r="AL114" s="9"/>
      <c r="AM114" s="12"/>
      <c r="AN114" s="13"/>
      <c r="AO114" s="9"/>
      <c r="AP114" s="12"/>
      <c r="AQ114" s="13"/>
      <c r="AR114" s="9"/>
      <c r="AS114" s="12"/>
      <c r="AT114" s="13"/>
      <c r="AU114" s="9"/>
      <c r="AV114" s="12"/>
      <c r="AW114" s="13"/>
      <c r="AX114" s="9"/>
      <c r="AY114" s="12"/>
      <c r="AZ114" s="13"/>
      <c r="BA114" s="9"/>
      <c r="BB114" s="12"/>
      <c r="BC114" s="13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</row>
    <row r="115" ht="12.75" customHeight="1">
      <c r="A115" s="12"/>
      <c r="B115" s="12"/>
      <c r="C115" s="12"/>
      <c r="D115" s="12"/>
      <c r="E115" s="12"/>
      <c r="F115" s="13"/>
      <c r="G115" s="9"/>
      <c r="H115" s="12"/>
      <c r="I115" s="13"/>
      <c r="J115" s="9"/>
      <c r="K115" s="9"/>
      <c r="L115" s="9"/>
      <c r="M115" s="13"/>
      <c r="N115" s="13"/>
      <c r="O115" s="12"/>
      <c r="P115" s="13"/>
      <c r="Q115" s="9"/>
      <c r="R115" s="12"/>
      <c r="S115" s="13"/>
      <c r="T115" s="9"/>
      <c r="U115" s="9"/>
      <c r="V115" s="9"/>
      <c r="W115" s="13"/>
      <c r="X115" s="13"/>
      <c r="Y115" s="12"/>
      <c r="Z115" s="13"/>
      <c r="AA115" s="9"/>
      <c r="AB115" s="9"/>
      <c r="AC115" s="9"/>
      <c r="AD115" s="13"/>
      <c r="AE115" s="13"/>
      <c r="AF115" s="9"/>
      <c r="AG115" s="9"/>
      <c r="AH115" s="13"/>
      <c r="AI115" s="13"/>
      <c r="AJ115" s="12"/>
      <c r="AK115" s="13"/>
      <c r="AL115" s="9"/>
      <c r="AM115" s="12"/>
      <c r="AN115" s="13"/>
      <c r="AO115" s="9"/>
      <c r="AP115" s="12"/>
      <c r="AQ115" s="13"/>
      <c r="AR115" s="9"/>
      <c r="AS115" s="12"/>
      <c r="AT115" s="13"/>
      <c r="AU115" s="9"/>
      <c r="AV115" s="12"/>
      <c r="AW115" s="13"/>
      <c r="AX115" s="9"/>
      <c r="AY115" s="12"/>
      <c r="AZ115" s="13"/>
      <c r="BA115" s="9"/>
      <c r="BB115" s="12"/>
      <c r="BC115" s="13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</row>
    <row r="116" ht="12.75" customHeight="1">
      <c r="A116" s="12"/>
      <c r="B116" s="12"/>
      <c r="C116" s="12"/>
      <c r="D116" s="12"/>
      <c r="E116" s="12"/>
      <c r="F116" s="13"/>
      <c r="G116" s="9"/>
      <c r="H116" s="12"/>
      <c r="I116" s="13"/>
      <c r="J116" s="9"/>
      <c r="K116" s="9"/>
      <c r="L116" s="9"/>
      <c r="M116" s="13"/>
      <c r="N116" s="13"/>
      <c r="O116" s="12"/>
      <c r="P116" s="13"/>
      <c r="Q116" s="9"/>
      <c r="R116" s="12"/>
      <c r="S116" s="13"/>
      <c r="T116" s="9"/>
      <c r="U116" s="9"/>
      <c r="V116" s="9"/>
      <c r="W116" s="13"/>
      <c r="X116" s="13"/>
      <c r="Y116" s="12"/>
      <c r="Z116" s="13"/>
      <c r="AA116" s="9"/>
      <c r="AB116" s="9"/>
      <c r="AC116" s="9"/>
      <c r="AD116" s="13"/>
      <c r="AE116" s="13"/>
      <c r="AF116" s="9"/>
      <c r="AG116" s="9"/>
      <c r="AH116" s="13"/>
      <c r="AI116" s="13"/>
      <c r="AJ116" s="12"/>
      <c r="AK116" s="13"/>
      <c r="AL116" s="9"/>
      <c r="AM116" s="12"/>
      <c r="AN116" s="13"/>
      <c r="AO116" s="9"/>
      <c r="AP116" s="12"/>
      <c r="AQ116" s="13"/>
      <c r="AR116" s="9"/>
      <c r="AS116" s="12"/>
      <c r="AT116" s="13"/>
      <c r="AU116" s="9"/>
      <c r="AV116" s="12"/>
      <c r="AW116" s="13"/>
      <c r="AX116" s="9"/>
      <c r="AY116" s="12"/>
      <c r="AZ116" s="13"/>
      <c r="BA116" s="9"/>
      <c r="BB116" s="12"/>
      <c r="BC116" s="13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</row>
    <row r="117" ht="12.75" customHeight="1">
      <c r="A117" s="12"/>
      <c r="B117" s="12"/>
      <c r="C117" s="12"/>
      <c r="D117" s="12"/>
      <c r="E117" s="12"/>
      <c r="F117" s="13"/>
      <c r="G117" s="9"/>
      <c r="H117" s="12"/>
      <c r="I117" s="13"/>
      <c r="J117" s="9"/>
      <c r="K117" s="9"/>
      <c r="L117" s="9"/>
      <c r="M117" s="13"/>
      <c r="N117" s="13"/>
      <c r="O117" s="12"/>
      <c r="P117" s="13"/>
      <c r="Q117" s="9"/>
      <c r="R117" s="12"/>
      <c r="S117" s="13"/>
      <c r="T117" s="9"/>
      <c r="U117" s="9"/>
      <c r="V117" s="9"/>
      <c r="W117" s="13"/>
      <c r="X117" s="13"/>
      <c r="Y117" s="12"/>
      <c r="Z117" s="13"/>
      <c r="AA117" s="9"/>
      <c r="AB117" s="9"/>
      <c r="AC117" s="9"/>
      <c r="AD117" s="13"/>
      <c r="AE117" s="13"/>
      <c r="AF117" s="9"/>
      <c r="AG117" s="9"/>
      <c r="AH117" s="13"/>
      <c r="AI117" s="13"/>
      <c r="AJ117" s="12"/>
      <c r="AK117" s="13"/>
      <c r="AL117" s="9"/>
      <c r="AM117" s="12"/>
      <c r="AN117" s="13"/>
      <c r="AO117" s="9"/>
      <c r="AP117" s="12"/>
      <c r="AQ117" s="13"/>
      <c r="AR117" s="9"/>
      <c r="AS117" s="12"/>
      <c r="AT117" s="13"/>
      <c r="AU117" s="9"/>
      <c r="AV117" s="12"/>
      <c r="AW117" s="13"/>
      <c r="AX117" s="9"/>
      <c r="AY117" s="12"/>
      <c r="AZ117" s="13"/>
      <c r="BA117" s="9"/>
      <c r="BB117" s="12"/>
      <c r="BC117" s="13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</row>
    <row r="118" ht="12.75" customHeight="1">
      <c r="A118" s="12"/>
      <c r="B118" s="12"/>
      <c r="C118" s="12"/>
      <c r="D118" s="12"/>
      <c r="E118" s="12"/>
      <c r="F118" s="13"/>
      <c r="G118" s="9"/>
      <c r="H118" s="12"/>
      <c r="I118" s="13"/>
      <c r="J118" s="9"/>
      <c r="K118" s="9"/>
      <c r="L118" s="9"/>
      <c r="M118" s="13"/>
      <c r="N118" s="13"/>
      <c r="O118" s="12"/>
      <c r="P118" s="13"/>
      <c r="Q118" s="9"/>
      <c r="R118" s="12"/>
      <c r="S118" s="13"/>
      <c r="T118" s="9"/>
      <c r="U118" s="9"/>
      <c r="V118" s="9"/>
      <c r="W118" s="13"/>
      <c r="X118" s="13"/>
      <c r="Y118" s="12"/>
      <c r="Z118" s="13"/>
      <c r="AA118" s="9"/>
      <c r="AB118" s="9"/>
      <c r="AC118" s="9"/>
      <c r="AD118" s="13"/>
      <c r="AE118" s="13"/>
      <c r="AF118" s="9"/>
      <c r="AG118" s="9"/>
      <c r="AH118" s="13"/>
      <c r="AI118" s="13"/>
      <c r="AJ118" s="12"/>
      <c r="AK118" s="13"/>
      <c r="AL118" s="9"/>
      <c r="AM118" s="12"/>
      <c r="AN118" s="13"/>
      <c r="AO118" s="9"/>
      <c r="AP118" s="12"/>
      <c r="AQ118" s="13"/>
      <c r="AR118" s="9"/>
      <c r="AS118" s="12"/>
      <c r="AT118" s="13"/>
      <c r="AU118" s="9"/>
      <c r="AV118" s="12"/>
      <c r="AW118" s="13"/>
      <c r="AX118" s="9"/>
      <c r="AY118" s="12"/>
      <c r="AZ118" s="13"/>
      <c r="BA118" s="9"/>
      <c r="BB118" s="12"/>
      <c r="BC118" s="13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</row>
    <row r="119" ht="12.75" customHeight="1">
      <c r="A119" s="12"/>
      <c r="B119" s="12"/>
      <c r="C119" s="12"/>
      <c r="D119" s="12"/>
      <c r="E119" s="12"/>
      <c r="F119" s="13"/>
      <c r="G119" s="9"/>
      <c r="H119" s="12"/>
      <c r="I119" s="13"/>
      <c r="J119" s="9"/>
      <c r="K119" s="9"/>
      <c r="L119" s="9"/>
      <c r="M119" s="13"/>
      <c r="N119" s="13"/>
      <c r="O119" s="12"/>
      <c r="P119" s="13"/>
      <c r="Q119" s="9"/>
      <c r="R119" s="12"/>
      <c r="S119" s="13"/>
      <c r="T119" s="9"/>
      <c r="U119" s="9"/>
      <c r="V119" s="9"/>
      <c r="W119" s="13"/>
      <c r="X119" s="13"/>
      <c r="Y119" s="12"/>
      <c r="Z119" s="13"/>
      <c r="AA119" s="9"/>
      <c r="AB119" s="9"/>
      <c r="AC119" s="9"/>
      <c r="AD119" s="13"/>
      <c r="AE119" s="13"/>
      <c r="AF119" s="9"/>
      <c r="AG119" s="9"/>
      <c r="AH119" s="13"/>
      <c r="AI119" s="13"/>
      <c r="AJ119" s="12"/>
      <c r="AK119" s="13"/>
      <c r="AL119" s="9"/>
      <c r="AM119" s="12"/>
      <c r="AN119" s="13"/>
      <c r="AO119" s="9"/>
      <c r="AP119" s="12"/>
      <c r="AQ119" s="13"/>
      <c r="AR119" s="9"/>
      <c r="AS119" s="12"/>
      <c r="AT119" s="13"/>
      <c r="AU119" s="9"/>
      <c r="AV119" s="12"/>
      <c r="AW119" s="13"/>
      <c r="AX119" s="9"/>
      <c r="AY119" s="12"/>
      <c r="AZ119" s="13"/>
      <c r="BA119" s="9"/>
      <c r="BB119" s="12"/>
      <c r="BC119" s="13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</row>
    <row r="120" ht="12.75" customHeight="1">
      <c r="A120" s="12"/>
      <c r="B120" s="12"/>
      <c r="C120" s="12"/>
      <c r="D120" s="12"/>
      <c r="E120" s="12"/>
      <c r="F120" s="13"/>
      <c r="G120" s="9"/>
      <c r="H120" s="12"/>
      <c r="I120" s="13"/>
      <c r="J120" s="9"/>
      <c r="K120" s="9"/>
      <c r="L120" s="9"/>
      <c r="M120" s="13"/>
      <c r="N120" s="13"/>
      <c r="O120" s="12"/>
      <c r="P120" s="13"/>
      <c r="Q120" s="9"/>
      <c r="R120" s="12"/>
      <c r="S120" s="13"/>
      <c r="T120" s="9"/>
      <c r="U120" s="9"/>
      <c r="V120" s="9"/>
      <c r="W120" s="13"/>
      <c r="X120" s="13"/>
      <c r="Y120" s="12"/>
      <c r="Z120" s="13"/>
      <c r="AA120" s="9"/>
      <c r="AB120" s="9"/>
      <c r="AC120" s="9"/>
      <c r="AD120" s="13"/>
      <c r="AE120" s="13"/>
      <c r="AF120" s="9"/>
      <c r="AG120" s="9"/>
      <c r="AH120" s="13"/>
      <c r="AI120" s="13"/>
      <c r="AJ120" s="12"/>
      <c r="AK120" s="13"/>
      <c r="AL120" s="9"/>
      <c r="AM120" s="12"/>
      <c r="AN120" s="13"/>
      <c r="AO120" s="9"/>
      <c r="AP120" s="12"/>
      <c r="AQ120" s="13"/>
      <c r="AR120" s="9"/>
      <c r="AS120" s="12"/>
      <c r="AT120" s="13"/>
      <c r="AU120" s="9"/>
      <c r="AV120" s="12"/>
      <c r="AW120" s="13"/>
      <c r="AX120" s="9"/>
      <c r="AY120" s="12"/>
      <c r="AZ120" s="13"/>
      <c r="BA120" s="9"/>
      <c r="BB120" s="12"/>
      <c r="BC120" s="13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</row>
    <row r="121" ht="12.75" customHeight="1">
      <c r="A121" s="12"/>
      <c r="B121" s="12"/>
      <c r="C121" s="12"/>
      <c r="D121" s="12"/>
      <c r="E121" s="12"/>
      <c r="F121" s="13"/>
      <c r="G121" s="9"/>
      <c r="H121" s="12"/>
      <c r="I121" s="13"/>
      <c r="J121" s="9"/>
      <c r="K121" s="9"/>
      <c r="L121" s="9"/>
      <c r="M121" s="13"/>
      <c r="N121" s="13"/>
      <c r="O121" s="12"/>
      <c r="P121" s="13"/>
      <c r="Q121" s="9"/>
      <c r="R121" s="12"/>
      <c r="S121" s="13"/>
      <c r="T121" s="9"/>
      <c r="U121" s="9"/>
      <c r="V121" s="9"/>
      <c r="W121" s="13"/>
      <c r="X121" s="13"/>
      <c r="Y121" s="12"/>
      <c r="Z121" s="13"/>
      <c r="AA121" s="9"/>
      <c r="AB121" s="9"/>
      <c r="AC121" s="9"/>
      <c r="AD121" s="13"/>
      <c r="AE121" s="13"/>
      <c r="AF121" s="9"/>
      <c r="AG121" s="9"/>
      <c r="AH121" s="13"/>
      <c r="AI121" s="13"/>
      <c r="AJ121" s="12"/>
      <c r="AK121" s="13"/>
      <c r="AL121" s="9"/>
      <c r="AM121" s="12"/>
      <c r="AN121" s="13"/>
      <c r="AO121" s="9"/>
      <c r="AP121" s="12"/>
      <c r="AQ121" s="13"/>
      <c r="AR121" s="9"/>
      <c r="AS121" s="12"/>
      <c r="AT121" s="13"/>
      <c r="AU121" s="9"/>
      <c r="AV121" s="12"/>
      <c r="AW121" s="13"/>
      <c r="AX121" s="9"/>
      <c r="AY121" s="12"/>
      <c r="AZ121" s="13"/>
      <c r="BA121" s="9"/>
      <c r="BB121" s="12"/>
      <c r="BC121" s="13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</row>
    <row r="122" ht="12.75" customHeight="1">
      <c r="A122" s="12"/>
      <c r="B122" s="12"/>
      <c r="C122" s="12"/>
      <c r="D122" s="12"/>
      <c r="E122" s="12"/>
      <c r="F122" s="13"/>
      <c r="G122" s="9"/>
      <c r="H122" s="12"/>
      <c r="I122" s="13"/>
      <c r="J122" s="9"/>
      <c r="K122" s="9"/>
      <c r="L122" s="9"/>
      <c r="M122" s="13"/>
      <c r="N122" s="13"/>
      <c r="O122" s="12"/>
      <c r="P122" s="13"/>
      <c r="Q122" s="9"/>
      <c r="R122" s="12"/>
      <c r="S122" s="13"/>
      <c r="T122" s="9"/>
      <c r="U122" s="9"/>
      <c r="V122" s="9"/>
      <c r="W122" s="13"/>
      <c r="X122" s="13"/>
      <c r="Y122" s="12"/>
      <c r="Z122" s="13"/>
      <c r="AA122" s="9"/>
      <c r="AB122" s="9"/>
      <c r="AC122" s="9"/>
      <c r="AD122" s="13"/>
      <c r="AE122" s="13"/>
      <c r="AF122" s="9"/>
      <c r="AG122" s="9"/>
      <c r="AH122" s="13"/>
      <c r="AI122" s="13"/>
      <c r="AJ122" s="12"/>
      <c r="AK122" s="13"/>
      <c r="AL122" s="9"/>
      <c r="AM122" s="12"/>
      <c r="AN122" s="13"/>
      <c r="AO122" s="9"/>
      <c r="AP122" s="12"/>
      <c r="AQ122" s="13"/>
      <c r="AR122" s="9"/>
      <c r="AS122" s="12"/>
      <c r="AT122" s="13"/>
      <c r="AU122" s="9"/>
      <c r="AV122" s="12"/>
      <c r="AW122" s="13"/>
      <c r="AX122" s="9"/>
      <c r="AY122" s="12"/>
      <c r="AZ122" s="13"/>
      <c r="BA122" s="9"/>
      <c r="BB122" s="12"/>
      <c r="BC122" s="13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</row>
    <row r="123" ht="12.75" customHeight="1">
      <c r="A123" s="12"/>
      <c r="B123" s="12"/>
      <c r="C123" s="12"/>
      <c r="D123" s="12"/>
      <c r="E123" s="12"/>
      <c r="F123" s="13"/>
      <c r="G123" s="9"/>
      <c r="H123" s="12"/>
      <c r="I123" s="13"/>
      <c r="J123" s="9"/>
      <c r="K123" s="9"/>
      <c r="L123" s="9"/>
      <c r="M123" s="13"/>
      <c r="N123" s="13"/>
      <c r="O123" s="12"/>
      <c r="P123" s="13"/>
      <c r="Q123" s="9"/>
      <c r="R123" s="12"/>
      <c r="S123" s="13"/>
      <c r="T123" s="9"/>
      <c r="U123" s="9"/>
      <c r="V123" s="9"/>
      <c r="W123" s="13"/>
      <c r="X123" s="13"/>
      <c r="Y123" s="12"/>
      <c r="Z123" s="13"/>
      <c r="AA123" s="9"/>
      <c r="AB123" s="9"/>
      <c r="AC123" s="9"/>
      <c r="AD123" s="13"/>
      <c r="AE123" s="13"/>
      <c r="AF123" s="9"/>
      <c r="AG123" s="9"/>
      <c r="AH123" s="13"/>
      <c r="AI123" s="13"/>
      <c r="AJ123" s="12"/>
      <c r="AK123" s="13"/>
      <c r="AL123" s="9"/>
      <c r="AM123" s="12"/>
      <c r="AN123" s="13"/>
      <c r="AO123" s="9"/>
      <c r="AP123" s="12"/>
      <c r="AQ123" s="13"/>
      <c r="AR123" s="9"/>
      <c r="AS123" s="12"/>
      <c r="AT123" s="13"/>
      <c r="AU123" s="9"/>
      <c r="AV123" s="12"/>
      <c r="AW123" s="13"/>
      <c r="AX123" s="9"/>
      <c r="AY123" s="12"/>
      <c r="AZ123" s="13"/>
      <c r="BA123" s="9"/>
      <c r="BB123" s="12"/>
      <c r="BC123" s="13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</row>
    <row r="124" ht="12.75" customHeight="1">
      <c r="A124" s="12"/>
      <c r="B124" s="12"/>
      <c r="C124" s="12"/>
      <c r="D124" s="12"/>
      <c r="E124" s="12"/>
      <c r="F124" s="13"/>
      <c r="G124" s="9"/>
      <c r="H124" s="12"/>
      <c r="I124" s="13"/>
      <c r="J124" s="9"/>
      <c r="K124" s="9"/>
      <c r="L124" s="9"/>
      <c r="M124" s="13"/>
      <c r="N124" s="13"/>
      <c r="O124" s="12"/>
      <c r="P124" s="13"/>
      <c r="Q124" s="9"/>
      <c r="R124" s="12"/>
      <c r="S124" s="13"/>
      <c r="T124" s="9"/>
      <c r="U124" s="9"/>
      <c r="V124" s="9"/>
      <c r="W124" s="13"/>
      <c r="X124" s="13"/>
      <c r="Y124" s="12"/>
      <c r="Z124" s="13"/>
      <c r="AA124" s="9"/>
      <c r="AB124" s="9"/>
      <c r="AC124" s="9"/>
      <c r="AD124" s="13"/>
      <c r="AE124" s="13"/>
      <c r="AF124" s="9"/>
      <c r="AG124" s="9"/>
      <c r="AH124" s="13"/>
      <c r="AI124" s="13"/>
      <c r="AJ124" s="12"/>
      <c r="AK124" s="13"/>
      <c r="AL124" s="9"/>
      <c r="AM124" s="12"/>
      <c r="AN124" s="13"/>
      <c r="AO124" s="9"/>
      <c r="AP124" s="12"/>
      <c r="AQ124" s="13"/>
      <c r="AR124" s="9"/>
      <c r="AS124" s="12"/>
      <c r="AT124" s="13"/>
      <c r="AU124" s="9"/>
      <c r="AV124" s="12"/>
      <c r="AW124" s="13"/>
      <c r="AX124" s="9"/>
      <c r="AY124" s="12"/>
      <c r="AZ124" s="13"/>
      <c r="BA124" s="9"/>
      <c r="BB124" s="12"/>
      <c r="BC124" s="13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</row>
    <row r="125" ht="12.75" customHeight="1">
      <c r="A125" s="12"/>
      <c r="B125" s="12"/>
      <c r="C125" s="12"/>
      <c r="D125" s="12"/>
      <c r="E125" s="12"/>
      <c r="F125" s="13"/>
      <c r="G125" s="9"/>
      <c r="H125" s="12"/>
      <c r="I125" s="13"/>
      <c r="J125" s="9"/>
      <c r="K125" s="9"/>
      <c r="L125" s="9"/>
      <c r="M125" s="13"/>
      <c r="N125" s="13"/>
      <c r="O125" s="12"/>
      <c r="P125" s="13"/>
      <c r="Q125" s="9"/>
      <c r="R125" s="12"/>
      <c r="S125" s="13"/>
      <c r="T125" s="9"/>
      <c r="U125" s="9"/>
      <c r="V125" s="9"/>
      <c r="W125" s="13"/>
      <c r="X125" s="13"/>
      <c r="Y125" s="12"/>
      <c r="Z125" s="13"/>
      <c r="AA125" s="9"/>
      <c r="AB125" s="9"/>
      <c r="AC125" s="9"/>
      <c r="AD125" s="13"/>
      <c r="AE125" s="13"/>
      <c r="AF125" s="9"/>
      <c r="AG125" s="9"/>
      <c r="AH125" s="13"/>
      <c r="AI125" s="13"/>
      <c r="AJ125" s="12"/>
      <c r="AK125" s="13"/>
      <c r="AL125" s="9"/>
      <c r="AM125" s="12"/>
      <c r="AN125" s="13"/>
      <c r="AO125" s="9"/>
      <c r="AP125" s="12"/>
      <c r="AQ125" s="13"/>
      <c r="AR125" s="9"/>
      <c r="AS125" s="12"/>
      <c r="AT125" s="13"/>
      <c r="AU125" s="9"/>
      <c r="AV125" s="12"/>
      <c r="AW125" s="13"/>
      <c r="AX125" s="9"/>
      <c r="AY125" s="12"/>
      <c r="AZ125" s="13"/>
      <c r="BA125" s="9"/>
      <c r="BB125" s="12"/>
      <c r="BC125" s="13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</row>
    <row r="126" ht="12.75" customHeight="1">
      <c r="A126" s="12"/>
      <c r="B126" s="12"/>
      <c r="C126" s="12"/>
      <c r="D126" s="12"/>
      <c r="E126" s="12"/>
      <c r="F126" s="13"/>
      <c r="G126" s="9"/>
      <c r="H126" s="12"/>
      <c r="I126" s="13"/>
      <c r="J126" s="9"/>
      <c r="K126" s="9"/>
      <c r="L126" s="9"/>
      <c r="M126" s="13"/>
      <c r="N126" s="13"/>
      <c r="O126" s="12"/>
      <c r="P126" s="13"/>
      <c r="Q126" s="9"/>
      <c r="R126" s="12"/>
      <c r="S126" s="13"/>
      <c r="T126" s="9"/>
      <c r="U126" s="9"/>
      <c r="V126" s="9"/>
      <c r="W126" s="13"/>
      <c r="X126" s="13"/>
      <c r="Y126" s="12"/>
      <c r="Z126" s="13"/>
      <c r="AA126" s="9"/>
      <c r="AB126" s="9"/>
      <c r="AC126" s="9"/>
      <c r="AD126" s="13"/>
      <c r="AE126" s="13"/>
      <c r="AF126" s="9"/>
      <c r="AG126" s="9"/>
      <c r="AH126" s="13"/>
      <c r="AI126" s="13"/>
      <c r="AJ126" s="12"/>
      <c r="AK126" s="13"/>
      <c r="AL126" s="9"/>
      <c r="AM126" s="12"/>
      <c r="AN126" s="13"/>
      <c r="AO126" s="9"/>
      <c r="AP126" s="12"/>
      <c r="AQ126" s="13"/>
      <c r="AR126" s="9"/>
      <c r="AS126" s="12"/>
      <c r="AT126" s="13"/>
      <c r="AU126" s="9"/>
      <c r="AV126" s="12"/>
      <c r="AW126" s="13"/>
      <c r="AX126" s="9"/>
      <c r="AY126" s="12"/>
      <c r="AZ126" s="13"/>
      <c r="BA126" s="9"/>
      <c r="BB126" s="12"/>
      <c r="BC126" s="13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</row>
    <row r="127" ht="12.75" customHeight="1">
      <c r="A127" s="12"/>
      <c r="B127" s="12"/>
      <c r="C127" s="12"/>
      <c r="D127" s="12"/>
      <c r="E127" s="12"/>
      <c r="F127" s="13"/>
      <c r="G127" s="9"/>
      <c r="H127" s="12"/>
      <c r="I127" s="13"/>
      <c r="J127" s="9"/>
      <c r="K127" s="9"/>
      <c r="L127" s="9"/>
      <c r="M127" s="13"/>
      <c r="N127" s="13"/>
      <c r="O127" s="12"/>
      <c r="P127" s="13"/>
      <c r="Q127" s="9"/>
      <c r="R127" s="12"/>
      <c r="S127" s="13"/>
      <c r="T127" s="9"/>
      <c r="U127" s="9"/>
      <c r="V127" s="9"/>
      <c r="W127" s="13"/>
      <c r="X127" s="13"/>
      <c r="Y127" s="12"/>
      <c r="Z127" s="13"/>
      <c r="AA127" s="9"/>
      <c r="AB127" s="9"/>
      <c r="AC127" s="9"/>
      <c r="AD127" s="13"/>
      <c r="AE127" s="13"/>
      <c r="AF127" s="9"/>
      <c r="AG127" s="9"/>
      <c r="AH127" s="13"/>
      <c r="AI127" s="13"/>
      <c r="AJ127" s="12"/>
      <c r="AK127" s="13"/>
      <c r="AL127" s="9"/>
      <c r="AM127" s="12"/>
      <c r="AN127" s="13"/>
      <c r="AO127" s="9"/>
      <c r="AP127" s="12"/>
      <c r="AQ127" s="13"/>
      <c r="AR127" s="9"/>
      <c r="AS127" s="12"/>
      <c r="AT127" s="13"/>
      <c r="AU127" s="9"/>
      <c r="AV127" s="12"/>
      <c r="AW127" s="13"/>
      <c r="AX127" s="9"/>
      <c r="AY127" s="12"/>
      <c r="AZ127" s="13"/>
      <c r="BA127" s="9"/>
      <c r="BB127" s="12"/>
      <c r="BC127" s="13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</row>
    <row r="128" ht="12.75" customHeight="1">
      <c r="A128" s="12"/>
      <c r="B128" s="12"/>
      <c r="C128" s="12"/>
      <c r="D128" s="12"/>
      <c r="E128" s="12"/>
      <c r="F128" s="13"/>
      <c r="G128" s="9"/>
      <c r="H128" s="12"/>
      <c r="I128" s="13"/>
      <c r="J128" s="9"/>
      <c r="K128" s="9"/>
      <c r="L128" s="9"/>
      <c r="M128" s="13"/>
      <c r="N128" s="13"/>
      <c r="O128" s="12"/>
      <c r="P128" s="13"/>
      <c r="Q128" s="9"/>
      <c r="R128" s="12"/>
      <c r="S128" s="13"/>
      <c r="T128" s="9"/>
      <c r="U128" s="9"/>
      <c r="V128" s="9"/>
      <c r="W128" s="13"/>
      <c r="X128" s="13"/>
      <c r="Y128" s="12"/>
      <c r="Z128" s="13"/>
      <c r="AA128" s="9"/>
      <c r="AB128" s="9"/>
      <c r="AC128" s="9"/>
      <c r="AD128" s="13"/>
      <c r="AE128" s="13"/>
      <c r="AF128" s="9"/>
      <c r="AG128" s="9"/>
      <c r="AH128" s="13"/>
      <c r="AI128" s="13"/>
      <c r="AJ128" s="12"/>
      <c r="AK128" s="13"/>
      <c r="AL128" s="9"/>
      <c r="AM128" s="12"/>
      <c r="AN128" s="13"/>
      <c r="AO128" s="9"/>
      <c r="AP128" s="12"/>
      <c r="AQ128" s="13"/>
      <c r="AR128" s="9"/>
      <c r="AS128" s="12"/>
      <c r="AT128" s="13"/>
      <c r="AU128" s="9"/>
      <c r="AV128" s="12"/>
      <c r="AW128" s="13"/>
      <c r="AX128" s="9"/>
      <c r="AY128" s="12"/>
      <c r="AZ128" s="13"/>
      <c r="BA128" s="9"/>
      <c r="BB128" s="12"/>
      <c r="BC128" s="13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</row>
    <row r="129" ht="12.75" customHeight="1">
      <c r="A129" s="12"/>
      <c r="B129" s="12"/>
      <c r="C129" s="12"/>
      <c r="D129" s="12"/>
      <c r="E129" s="12"/>
      <c r="F129" s="13"/>
      <c r="G129" s="9"/>
      <c r="H129" s="12"/>
      <c r="I129" s="13"/>
      <c r="J129" s="9"/>
      <c r="K129" s="9"/>
      <c r="L129" s="9"/>
      <c r="M129" s="13"/>
      <c r="N129" s="13"/>
      <c r="O129" s="12"/>
      <c r="P129" s="13"/>
      <c r="Q129" s="9"/>
      <c r="R129" s="12"/>
      <c r="S129" s="13"/>
      <c r="T129" s="9"/>
      <c r="U129" s="9"/>
      <c r="V129" s="9"/>
      <c r="W129" s="13"/>
      <c r="X129" s="13"/>
      <c r="Y129" s="12"/>
      <c r="Z129" s="13"/>
      <c r="AA129" s="9"/>
      <c r="AB129" s="9"/>
      <c r="AC129" s="9"/>
      <c r="AD129" s="13"/>
      <c r="AE129" s="13"/>
      <c r="AF129" s="9"/>
      <c r="AG129" s="9"/>
      <c r="AH129" s="13"/>
      <c r="AI129" s="13"/>
      <c r="AJ129" s="12"/>
      <c r="AK129" s="13"/>
      <c r="AL129" s="9"/>
      <c r="AM129" s="12"/>
      <c r="AN129" s="13"/>
      <c r="AO129" s="9"/>
      <c r="AP129" s="12"/>
      <c r="AQ129" s="13"/>
      <c r="AR129" s="9"/>
      <c r="AS129" s="12"/>
      <c r="AT129" s="13"/>
      <c r="AU129" s="9"/>
      <c r="AV129" s="12"/>
      <c r="AW129" s="13"/>
      <c r="AX129" s="9"/>
      <c r="AY129" s="12"/>
      <c r="AZ129" s="13"/>
      <c r="BA129" s="9"/>
      <c r="BB129" s="12"/>
      <c r="BC129" s="13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</row>
    <row r="130" ht="12.75" customHeight="1">
      <c r="A130" s="12"/>
      <c r="B130" s="12"/>
      <c r="C130" s="12"/>
      <c r="D130" s="12"/>
      <c r="E130" s="12"/>
      <c r="F130" s="13"/>
      <c r="G130" s="9"/>
      <c r="H130" s="12"/>
      <c r="I130" s="13"/>
      <c r="J130" s="9"/>
      <c r="K130" s="9"/>
      <c r="L130" s="9"/>
      <c r="M130" s="13"/>
      <c r="N130" s="13"/>
      <c r="O130" s="12"/>
      <c r="P130" s="13"/>
      <c r="Q130" s="9"/>
      <c r="R130" s="12"/>
      <c r="S130" s="13"/>
      <c r="T130" s="9"/>
      <c r="U130" s="9"/>
      <c r="V130" s="9"/>
      <c r="W130" s="13"/>
      <c r="X130" s="13"/>
      <c r="Y130" s="12"/>
      <c r="Z130" s="13"/>
      <c r="AA130" s="9"/>
      <c r="AB130" s="9"/>
      <c r="AC130" s="9"/>
      <c r="AD130" s="13"/>
      <c r="AE130" s="13"/>
      <c r="AF130" s="9"/>
      <c r="AG130" s="9"/>
      <c r="AH130" s="13"/>
      <c r="AI130" s="13"/>
      <c r="AJ130" s="12"/>
      <c r="AK130" s="13"/>
      <c r="AL130" s="9"/>
      <c r="AM130" s="12"/>
      <c r="AN130" s="13"/>
      <c r="AO130" s="9"/>
      <c r="AP130" s="12"/>
      <c r="AQ130" s="13"/>
      <c r="AR130" s="9"/>
      <c r="AS130" s="12"/>
      <c r="AT130" s="13"/>
      <c r="AU130" s="9"/>
      <c r="AV130" s="12"/>
      <c r="AW130" s="13"/>
      <c r="AX130" s="9"/>
      <c r="AY130" s="12"/>
      <c r="AZ130" s="13"/>
      <c r="BA130" s="9"/>
      <c r="BB130" s="12"/>
      <c r="BC130" s="13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</row>
    <row r="131" ht="12.75" customHeight="1">
      <c r="A131" s="12"/>
      <c r="B131" s="12"/>
      <c r="C131" s="12"/>
      <c r="D131" s="12"/>
      <c r="E131" s="12"/>
      <c r="F131" s="13"/>
      <c r="G131" s="9"/>
      <c r="H131" s="12"/>
      <c r="I131" s="13"/>
      <c r="J131" s="9"/>
      <c r="K131" s="9"/>
      <c r="L131" s="9"/>
      <c r="M131" s="13"/>
      <c r="N131" s="13"/>
      <c r="O131" s="12"/>
      <c r="P131" s="13"/>
      <c r="Q131" s="9"/>
      <c r="R131" s="12"/>
      <c r="S131" s="13"/>
      <c r="T131" s="9"/>
      <c r="U131" s="9"/>
      <c r="V131" s="9"/>
      <c r="W131" s="13"/>
      <c r="X131" s="13"/>
      <c r="Y131" s="12"/>
      <c r="Z131" s="13"/>
      <c r="AA131" s="9"/>
      <c r="AB131" s="9"/>
      <c r="AC131" s="9"/>
      <c r="AD131" s="13"/>
      <c r="AE131" s="13"/>
      <c r="AF131" s="9"/>
      <c r="AG131" s="9"/>
      <c r="AH131" s="13"/>
      <c r="AI131" s="13"/>
      <c r="AJ131" s="12"/>
      <c r="AK131" s="13"/>
      <c r="AL131" s="9"/>
      <c r="AM131" s="12"/>
      <c r="AN131" s="13"/>
      <c r="AO131" s="9"/>
      <c r="AP131" s="12"/>
      <c r="AQ131" s="13"/>
      <c r="AR131" s="9"/>
      <c r="AS131" s="12"/>
      <c r="AT131" s="13"/>
      <c r="AU131" s="9"/>
      <c r="AV131" s="12"/>
      <c r="AW131" s="13"/>
      <c r="AX131" s="9"/>
      <c r="AY131" s="12"/>
      <c r="AZ131" s="13"/>
      <c r="BA131" s="9"/>
      <c r="BB131" s="12"/>
      <c r="BC131" s="13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</row>
    <row r="132" ht="12.75" customHeight="1">
      <c r="A132" s="12"/>
      <c r="B132" s="12"/>
      <c r="C132" s="12"/>
      <c r="D132" s="12"/>
      <c r="E132" s="12"/>
      <c r="F132" s="13"/>
      <c r="G132" s="9"/>
      <c r="H132" s="12"/>
      <c r="I132" s="13"/>
      <c r="J132" s="9"/>
      <c r="K132" s="9"/>
      <c r="L132" s="9"/>
      <c r="M132" s="13"/>
      <c r="N132" s="13"/>
      <c r="O132" s="12"/>
      <c r="P132" s="13"/>
      <c r="Q132" s="9"/>
      <c r="R132" s="12"/>
      <c r="S132" s="13"/>
      <c r="T132" s="9"/>
      <c r="U132" s="9"/>
      <c r="V132" s="9"/>
      <c r="W132" s="13"/>
      <c r="X132" s="13"/>
      <c r="Y132" s="12"/>
      <c r="Z132" s="13"/>
      <c r="AA132" s="9"/>
      <c r="AB132" s="9"/>
      <c r="AC132" s="9"/>
      <c r="AD132" s="13"/>
      <c r="AE132" s="13"/>
      <c r="AF132" s="9"/>
      <c r="AG132" s="9"/>
      <c r="AH132" s="13"/>
      <c r="AI132" s="13"/>
      <c r="AJ132" s="12"/>
      <c r="AK132" s="13"/>
      <c r="AL132" s="9"/>
      <c r="AM132" s="12"/>
      <c r="AN132" s="13"/>
      <c r="AO132" s="9"/>
      <c r="AP132" s="12"/>
      <c r="AQ132" s="13"/>
      <c r="AR132" s="9"/>
      <c r="AS132" s="12"/>
      <c r="AT132" s="13"/>
      <c r="AU132" s="9"/>
      <c r="AV132" s="12"/>
      <c r="AW132" s="13"/>
      <c r="AX132" s="9"/>
      <c r="AY132" s="12"/>
      <c r="AZ132" s="13"/>
      <c r="BA132" s="9"/>
      <c r="BB132" s="12"/>
      <c r="BC132" s="13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</row>
    <row r="133" ht="12.75" customHeight="1">
      <c r="A133" s="12"/>
      <c r="B133" s="12"/>
      <c r="C133" s="12"/>
      <c r="D133" s="12"/>
      <c r="E133" s="12"/>
      <c r="F133" s="13"/>
      <c r="G133" s="9"/>
      <c r="H133" s="12"/>
      <c r="I133" s="13"/>
      <c r="J133" s="9"/>
      <c r="K133" s="9"/>
      <c r="L133" s="9"/>
      <c r="M133" s="13"/>
      <c r="N133" s="13"/>
      <c r="O133" s="12"/>
      <c r="P133" s="13"/>
      <c r="Q133" s="9"/>
      <c r="R133" s="12"/>
      <c r="S133" s="13"/>
      <c r="T133" s="9"/>
      <c r="U133" s="9"/>
      <c r="V133" s="9"/>
      <c r="W133" s="13"/>
      <c r="X133" s="13"/>
      <c r="Y133" s="12"/>
      <c r="Z133" s="13"/>
      <c r="AA133" s="9"/>
      <c r="AB133" s="9"/>
      <c r="AC133" s="9"/>
      <c r="AD133" s="13"/>
      <c r="AE133" s="13"/>
      <c r="AF133" s="9"/>
      <c r="AG133" s="9"/>
      <c r="AH133" s="13"/>
      <c r="AI133" s="13"/>
      <c r="AJ133" s="12"/>
      <c r="AK133" s="13"/>
      <c r="AL133" s="9"/>
      <c r="AM133" s="12"/>
      <c r="AN133" s="13"/>
      <c r="AO133" s="9"/>
      <c r="AP133" s="12"/>
      <c r="AQ133" s="13"/>
      <c r="AR133" s="9"/>
      <c r="AS133" s="12"/>
      <c r="AT133" s="13"/>
      <c r="AU133" s="9"/>
      <c r="AV133" s="12"/>
      <c r="AW133" s="13"/>
      <c r="AX133" s="9"/>
      <c r="AY133" s="12"/>
      <c r="AZ133" s="13"/>
      <c r="BA133" s="9"/>
      <c r="BB133" s="12"/>
      <c r="BC133" s="13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</row>
    <row r="134" ht="12.75" customHeight="1">
      <c r="A134" s="12"/>
      <c r="B134" s="12"/>
      <c r="C134" s="12"/>
      <c r="D134" s="12"/>
      <c r="E134" s="12"/>
      <c r="F134" s="13"/>
      <c r="G134" s="9"/>
      <c r="H134" s="12"/>
      <c r="I134" s="13"/>
      <c r="J134" s="9"/>
      <c r="K134" s="9"/>
      <c r="L134" s="9"/>
      <c r="M134" s="13"/>
      <c r="N134" s="13"/>
      <c r="O134" s="12"/>
      <c r="P134" s="13"/>
      <c r="Q134" s="9"/>
      <c r="R134" s="12"/>
      <c r="S134" s="13"/>
      <c r="T134" s="9"/>
      <c r="U134" s="9"/>
      <c r="V134" s="9"/>
      <c r="W134" s="13"/>
      <c r="X134" s="13"/>
      <c r="Y134" s="12"/>
      <c r="Z134" s="13"/>
      <c r="AA134" s="9"/>
      <c r="AB134" s="9"/>
      <c r="AC134" s="9"/>
      <c r="AD134" s="13"/>
      <c r="AE134" s="13"/>
      <c r="AF134" s="9"/>
      <c r="AG134" s="9"/>
      <c r="AH134" s="13"/>
      <c r="AI134" s="13"/>
      <c r="AJ134" s="12"/>
      <c r="AK134" s="13"/>
      <c r="AL134" s="9"/>
      <c r="AM134" s="12"/>
      <c r="AN134" s="13"/>
      <c r="AO134" s="9"/>
      <c r="AP134" s="12"/>
      <c r="AQ134" s="13"/>
      <c r="AR134" s="9"/>
      <c r="AS134" s="12"/>
      <c r="AT134" s="13"/>
      <c r="AU134" s="9"/>
      <c r="AV134" s="12"/>
      <c r="AW134" s="13"/>
      <c r="AX134" s="9"/>
      <c r="AY134" s="12"/>
      <c r="AZ134" s="13"/>
      <c r="BA134" s="9"/>
      <c r="BB134" s="12"/>
      <c r="BC134" s="13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</row>
    <row r="221" ht="12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</row>
    <row r="222" ht="12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</row>
    <row r="223" ht="12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</row>
    <row r="224" ht="12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</row>
    <row r="225" ht="12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</row>
    <row r="226" ht="12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</row>
    <row r="227" ht="12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</row>
    <row r="228" ht="12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</row>
    <row r="229" ht="12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</row>
    <row r="230" ht="12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</row>
    <row r="231" ht="12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</row>
    <row r="232" ht="12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</row>
    <row r="233" ht="12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</row>
    <row r="234" ht="12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</row>
    <row r="235" ht="12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</row>
    <row r="236" ht="12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</row>
    <row r="237" ht="12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</row>
    <row r="238" ht="12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</row>
    <row r="239" ht="12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</row>
    <row r="240" ht="12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</row>
    <row r="241" ht="12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</row>
    <row r="242" ht="12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</row>
    <row r="243" ht="12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</row>
    <row r="244" ht="12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</row>
    <row r="245" ht="12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</row>
    <row r="246" ht="12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</row>
    <row r="247" ht="12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</row>
    <row r="248" ht="12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</row>
    <row r="249" ht="12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</row>
    <row r="250" ht="12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</row>
    <row r="251" ht="12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</row>
    <row r="252" ht="12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</row>
    <row r="253" ht="12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</row>
    <row r="254" ht="12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</row>
    <row r="255" ht="12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</row>
    <row r="256" ht="12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</row>
    <row r="257" ht="12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</row>
    <row r="258" ht="12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</row>
    <row r="259" ht="12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</row>
    <row r="260" ht="12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</row>
    <row r="261" ht="12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</row>
    <row r="262" ht="12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</row>
    <row r="263" ht="12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</row>
    <row r="264" ht="12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</row>
    <row r="265" ht="12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</row>
    <row r="266" ht="12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</row>
    <row r="267" ht="12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</row>
    <row r="268" ht="12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</row>
    <row r="269" ht="12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</row>
    <row r="270" ht="12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</row>
    <row r="271" ht="12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</row>
    <row r="272" ht="12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</row>
    <row r="273" ht="12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</row>
    <row r="274" ht="12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</row>
    <row r="275" ht="12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</row>
    <row r="276" ht="12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</row>
    <row r="277" ht="12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</row>
    <row r="278" ht="12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</row>
    <row r="279" ht="12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</row>
    <row r="280" ht="12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</row>
    <row r="281" ht="12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</row>
    <row r="282" ht="12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</row>
    <row r="283" ht="12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</row>
    <row r="284" ht="12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</row>
    <row r="285" ht="12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</row>
    <row r="286" ht="12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</row>
    <row r="287" ht="12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</row>
    <row r="288" ht="12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</row>
    <row r="289" ht="12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</row>
    <row r="290" ht="12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</row>
    <row r="291" ht="12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</row>
    <row r="292" ht="12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</row>
    <row r="293" ht="12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</row>
    <row r="294" ht="12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</row>
    <row r="295" ht="12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</row>
    <row r="296" ht="12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</row>
    <row r="297" ht="12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</row>
    <row r="298" ht="12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</row>
    <row r="299" ht="12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</row>
    <row r="300" ht="12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</row>
    <row r="301" ht="12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</row>
    <row r="302" ht="12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</row>
    <row r="303" ht="12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</row>
    <row r="304" ht="12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</row>
    <row r="305" ht="12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</row>
    <row r="306" ht="12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</row>
    <row r="307" ht="12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</row>
    <row r="308" ht="12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</row>
    <row r="309" ht="12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</row>
    <row r="310" ht="12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</row>
    <row r="311" ht="12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</row>
    <row r="312" ht="12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</row>
    <row r="313" ht="12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</row>
    <row r="314" ht="12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</row>
    <row r="315" ht="12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</row>
    <row r="316" ht="12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</row>
    <row r="317" ht="12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</row>
    <row r="318" ht="12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</row>
    <row r="319" ht="12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</row>
    <row r="320" ht="12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</row>
    <row r="321" ht="12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</row>
    <row r="322" ht="12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</row>
    <row r="323" ht="12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</row>
    <row r="324" ht="12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</row>
    <row r="325" ht="12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</row>
    <row r="326" ht="12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</row>
    <row r="327" ht="12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</row>
    <row r="328" ht="12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</row>
    <row r="329" ht="12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</row>
    <row r="330" ht="12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</row>
    <row r="331" ht="12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</row>
    <row r="332" ht="12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</row>
    <row r="333" ht="12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</row>
    <row r="334" ht="12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</row>
    <row r="335" ht="12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</row>
    <row r="336" ht="12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</row>
    <row r="337" ht="12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</row>
    <row r="338" ht="12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</row>
    <row r="339" ht="12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</row>
    <row r="340" ht="12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</row>
    <row r="341" ht="12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</row>
    <row r="342" ht="12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</row>
    <row r="343" ht="12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</row>
    <row r="344" ht="12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</row>
    <row r="345" ht="12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</row>
    <row r="346" ht="12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</row>
    <row r="347" ht="12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</row>
    <row r="348" ht="12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</row>
    <row r="349" ht="12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</row>
    <row r="350" ht="12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</row>
    <row r="351" ht="12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</row>
    <row r="352" ht="12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</row>
    <row r="353" ht="12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</row>
    <row r="354" ht="12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</row>
    <row r="355" ht="12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</row>
    <row r="356" ht="12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</row>
    <row r="357" ht="12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</row>
    <row r="358" ht="12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</row>
    <row r="359" ht="12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</row>
    <row r="360" ht="12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</row>
    <row r="361" ht="12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</row>
    <row r="362" ht="12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</row>
    <row r="363" ht="12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</row>
    <row r="364" ht="12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</row>
    <row r="365" ht="12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</row>
    <row r="366" ht="12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</row>
    <row r="367" ht="12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</row>
    <row r="368" ht="12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</row>
    <row r="369" ht="12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</row>
    <row r="370" ht="12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</row>
    <row r="371" ht="12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</row>
    <row r="372" ht="12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</row>
    <row r="373" ht="12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</row>
    <row r="374" ht="12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</row>
    <row r="375" ht="12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</row>
    <row r="376" ht="12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</row>
    <row r="377" ht="12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</row>
    <row r="378" ht="12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</row>
    <row r="379" ht="12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</row>
    <row r="380" ht="12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</row>
    <row r="381" ht="12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</row>
    <row r="382" ht="12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</row>
    <row r="383" ht="12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</row>
    <row r="384" ht="12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</row>
    <row r="385" ht="12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</row>
    <row r="386" ht="12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</row>
    <row r="387" ht="12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</row>
    <row r="388" ht="12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</row>
    <row r="389" ht="12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</row>
    <row r="390" ht="12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/>
      <c r="AS390" s="14"/>
      <c r="AT390" s="14"/>
      <c r="AU390" s="14"/>
      <c r="AV390" s="14"/>
      <c r="AW390" s="14"/>
      <c r="AX390" s="14"/>
      <c r="AY390" s="14"/>
      <c r="AZ390" s="14"/>
      <c r="BA390" s="14"/>
      <c r="BB390" s="14"/>
      <c r="BC390" s="14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4"/>
      <c r="BR390" s="14"/>
      <c r="BS390" s="14"/>
      <c r="BT390" s="14"/>
      <c r="BU390" s="14"/>
      <c r="BV390" s="14"/>
      <c r="BW390" s="14"/>
    </row>
    <row r="391" ht="12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4"/>
      <c r="AV391" s="14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4"/>
      <c r="BH391" s="14"/>
      <c r="BI391" s="14"/>
      <c r="BJ391" s="14"/>
      <c r="BK391" s="14"/>
      <c r="BL391" s="14"/>
      <c r="BM391" s="14"/>
      <c r="BN391" s="14"/>
      <c r="BO391" s="14"/>
      <c r="BP391" s="14"/>
      <c r="BQ391" s="14"/>
      <c r="BR391" s="14"/>
      <c r="BS391" s="14"/>
      <c r="BT391" s="14"/>
      <c r="BU391" s="14"/>
      <c r="BV391" s="14"/>
      <c r="BW391" s="14"/>
    </row>
    <row r="392" ht="12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4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4"/>
      <c r="BL392" s="14"/>
      <c r="BM392" s="14"/>
      <c r="BN392" s="14"/>
      <c r="BO392" s="14"/>
      <c r="BP392" s="14"/>
      <c r="BQ392" s="14"/>
      <c r="BR392" s="14"/>
      <c r="BS392" s="14"/>
      <c r="BT392" s="14"/>
      <c r="BU392" s="14"/>
      <c r="BV392" s="14"/>
      <c r="BW392" s="14"/>
    </row>
    <row r="393" ht="12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4"/>
      <c r="AV393" s="14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4"/>
      <c r="BH393" s="14"/>
      <c r="BI393" s="14"/>
      <c r="BJ393" s="14"/>
      <c r="BK393" s="14"/>
      <c r="BL393" s="14"/>
      <c r="BM393" s="14"/>
      <c r="BN393" s="14"/>
      <c r="BO393" s="14"/>
      <c r="BP393" s="14"/>
      <c r="BQ393" s="14"/>
      <c r="BR393" s="14"/>
      <c r="BS393" s="14"/>
      <c r="BT393" s="14"/>
      <c r="BU393" s="14"/>
      <c r="BV393" s="14"/>
      <c r="BW393" s="14"/>
    </row>
    <row r="394" ht="12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4"/>
      <c r="BR394" s="14"/>
      <c r="BS394" s="14"/>
      <c r="BT394" s="14"/>
      <c r="BU394" s="14"/>
      <c r="BV394" s="14"/>
      <c r="BW394" s="14"/>
    </row>
    <row r="395" ht="12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4"/>
      <c r="AV395" s="14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4"/>
      <c r="BH395" s="14"/>
      <c r="BI395" s="14"/>
      <c r="BJ395" s="14"/>
      <c r="BK395" s="14"/>
      <c r="BL395" s="14"/>
      <c r="BM395" s="14"/>
      <c r="BN395" s="14"/>
      <c r="BO395" s="14"/>
      <c r="BP395" s="14"/>
      <c r="BQ395" s="14"/>
      <c r="BR395" s="14"/>
      <c r="BS395" s="14"/>
      <c r="BT395" s="14"/>
      <c r="BU395" s="14"/>
      <c r="BV395" s="14"/>
      <c r="BW395" s="14"/>
    </row>
    <row r="396" ht="12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4"/>
      <c r="AV396" s="14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4"/>
      <c r="BH396" s="14"/>
      <c r="BI396" s="14"/>
      <c r="BJ396" s="14"/>
      <c r="BK396" s="14"/>
      <c r="BL396" s="14"/>
      <c r="BM396" s="14"/>
      <c r="BN396" s="14"/>
      <c r="BO396" s="14"/>
      <c r="BP396" s="14"/>
      <c r="BQ396" s="14"/>
      <c r="BR396" s="14"/>
      <c r="BS396" s="14"/>
      <c r="BT396" s="14"/>
      <c r="BU396" s="14"/>
      <c r="BV396" s="14"/>
      <c r="BW396" s="14"/>
    </row>
    <row r="397" ht="12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4"/>
      <c r="AV397" s="14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4"/>
      <c r="BH397" s="14"/>
      <c r="BI397" s="14"/>
      <c r="BJ397" s="14"/>
      <c r="BK397" s="14"/>
      <c r="BL397" s="14"/>
      <c r="BM397" s="14"/>
      <c r="BN397" s="14"/>
      <c r="BO397" s="14"/>
      <c r="BP397" s="14"/>
      <c r="BQ397" s="14"/>
      <c r="BR397" s="14"/>
      <c r="BS397" s="14"/>
      <c r="BT397" s="14"/>
      <c r="BU397" s="14"/>
      <c r="BV397" s="14"/>
      <c r="BW397" s="14"/>
    </row>
    <row r="398" ht="12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4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4"/>
      <c r="BR398" s="14"/>
      <c r="BS398" s="14"/>
      <c r="BT398" s="14"/>
      <c r="BU398" s="14"/>
      <c r="BV398" s="14"/>
      <c r="BW398" s="14"/>
    </row>
    <row r="399" ht="12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4"/>
      <c r="AV399" s="14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4"/>
      <c r="BH399" s="14"/>
      <c r="BI399" s="14"/>
      <c r="BJ399" s="14"/>
      <c r="BK399" s="14"/>
      <c r="BL399" s="14"/>
      <c r="BM399" s="14"/>
      <c r="BN399" s="14"/>
      <c r="BO399" s="14"/>
      <c r="BP399" s="14"/>
      <c r="BQ399" s="14"/>
      <c r="BR399" s="14"/>
      <c r="BS399" s="14"/>
      <c r="BT399" s="14"/>
      <c r="BU399" s="14"/>
      <c r="BV399" s="14"/>
      <c r="BW399" s="14"/>
    </row>
    <row r="400" ht="12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4"/>
      <c r="AV400" s="14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4"/>
      <c r="BH400" s="14"/>
      <c r="BI400" s="14"/>
      <c r="BJ400" s="14"/>
      <c r="BK400" s="14"/>
      <c r="BL400" s="14"/>
      <c r="BM400" s="14"/>
      <c r="BN400" s="14"/>
      <c r="BO400" s="14"/>
      <c r="BP400" s="14"/>
      <c r="BQ400" s="14"/>
      <c r="BR400" s="14"/>
      <c r="BS400" s="14"/>
      <c r="BT400" s="14"/>
      <c r="BU400" s="14"/>
      <c r="BV400" s="14"/>
      <c r="BW400" s="14"/>
    </row>
    <row r="401" ht="12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4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4"/>
      <c r="BL401" s="14"/>
      <c r="BM401" s="14"/>
      <c r="BN401" s="14"/>
      <c r="BO401" s="14"/>
      <c r="BP401" s="14"/>
      <c r="BQ401" s="14"/>
      <c r="BR401" s="14"/>
      <c r="BS401" s="14"/>
      <c r="BT401" s="14"/>
      <c r="BU401" s="14"/>
      <c r="BV401" s="14"/>
      <c r="BW401" s="14"/>
    </row>
    <row r="402" ht="12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/>
      <c r="AS402" s="14"/>
      <c r="AT402" s="14"/>
      <c r="AU402" s="14"/>
      <c r="AV402" s="14"/>
      <c r="AW402" s="14"/>
      <c r="AX402" s="14"/>
      <c r="AY402" s="14"/>
      <c r="AZ402" s="14"/>
      <c r="BA402" s="14"/>
      <c r="BB402" s="14"/>
      <c r="BC402" s="14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4"/>
      <c r="BR402" s="14"/>
      <c r="BS402" s="14"/>
      <c r="BT402" s="14"/>
      <c r="BU402" s="14"/>
      <c r="BV402" s="14"/>
      <c r="BW402" s="14"/>
    </row>
    <row r="403" ht="12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/>
      <c r="AS403" s="14"/>
      <c r="AT403" s="14"/>
      <c r="AU403" s="14"/>
      <c r="AV403" s="14"/>
      <c r="AW403" s="14"/>
      <c r="AX403" s="14"/>
      <c r="AY403" s="14"/>
      <c r="AZ403" s="14"/>
      <c r="BA403" s="14"/>
      <c r="BB403" s="14"/>
      <c r="BC403" s="14"/>
      <c r="BD403" s="14"/>
      <c r="BE403" s="14"/>
      <c r="BF403" s="14"/>
      <c r="BG403" s="14"/>
      <c r="BH403" s="14"/>
      <c r="BI403" s="14"/>
      <c r="BJ403" s="14"/>
      <c r="BK403" s="14"/>
      <c r="BL403" s="14"/>
      <c r="BM403" s="14"/>
      <c r="BN403" s="14"/>
      <c r="BO403" s="14"/>
      <c r="BP403" s="14"/>
      <c r="BQ403" s="14"/>
      <c r="BR403" s="14"/>
      <c r="BS403" s="14"/>
      <c r="BT403" s="14"/>
      <c r="BU403" s="14"/>
      <c r="BV403" s="14"/>
      <c r="BW403" s="14"/>
    </row>
    <row r="404" ht="12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4"/>
      <c r="AW404" s="14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4"/>
      <c r="BL404" s="14"/>
      <c r="BM404" s="14"/>
      <c r="BN404" s="14"/>
      <c r="BO404" s="14"/>
      <c r="BP404" s="14"/>
      <c r="BQ404" s="14"/>
      <c r="BR404" s="14"/>
      <c r="BS404" s="14"/>
      <c r="BT404" s="14"/>
      <c r="BU404" s="14"/>
      <c r="BV404" s="14"/>
      <c r="BW404" s="14"/>
    </row>
    <row r="405" ht="12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/>
      <c r="AS405" s="14"/>
      <c r="AT405" s="14"/>
      <c r="AU405" s="14"/>
      <c r="AV405" s="14"/>
      <c r="AW405" s="14"/>
      <c r="AX405" s="14"/>
      <c r="AY405" s="14"/>
      <c r="AZ405" s="14"/>
      <c r="BA405" s="14"/>
      <c r="BB405" s="14"/>
      <c r="BC405" s="14"/>
      <c r="BD405" s="14"/>
      <c r="BE405" s="14"/>
      <c r="BF405" s="14"/>
      <c r="BG405" s="14"/>
      <c r="BH405" s="14"/>
      <c r="BI405" s="14"/>
      <c r="BJ405" s="14"/>
      <c r="BK405" s="14"/>
      <c r="BL405" s="14"/>
      <c r="BM405" s="14"/>
      <c r="BN405" s="14"/>
      <c r="BO405" s="14"/>
      <c r="BP405" s="14"/>
      <c r="BQ405" s="14"/>
      <c r="BR405" s="14"/>
      <c r="BS405" s="14"/>
      <c r="BT405" s="14"/>
      <c r="BU405" s="14"/>
      <c r="BV405" s="14"/>
      <c r="BW405" s="14"/>
    </row>
    <row r="406" ht="12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/>
      <c r="AS406" s="14"/>
      <c r="AT406" s="14"/>
      <c r="AU406" s="14"/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4"/>
      <c r="BT406" s="14"/>
      <c r="BU406" s="14"/>
      <c r="BV406" s="14"/>
      <c r="BW406" s="14"/>
    </row>
    <row r="407" ht="12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4"/>
      <c r="AW407" s="14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4"/>
      <c r="BL407" s="14"/>
      <c r="BM407" s="14"/>
      <c r="BN407" s="14"/>
      <c r="BO407" s="14"/>
      <c r="BP407" s="14"/>
      <c r="BQ407" s="14"/>
      <c r="BR407" s="14"/>
      <c r="BS407" s="14"/>
      <c r="BT407" s="14"/>
      <c r="BU407" s="14"/>
      <c r="BV407" s="14"/>
      <c r="BW407" s="14"/>
    </row>
    <row r="408" ht="12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/>
      <c r="AS408" s="14"/>
      <c r="AT408" s="14"/>
      <c r="AU408" s="14"/>
      <c r="AV408" s="14"/>
      <c r="AW408" s="14"/>
      <c r="AX408" s="14"/>
      <c r="AY408" s="14"/>
      <c r="AZ408" s="14"/>
      <c r="BA408" s="14"/>
      <c r="BB408" s="14"/>
      <c r="BC408" s="14"/>
      <c r="BD408" s="14"/>
      <c r="BE408" s="14"/>
      <c r="BF408" s="14"/>
      <c r="BG408" s="14"/>
      <c r="BH408" s="14"/>
      <c r="BI408" s="14"/>
      <c r="BJ408" s="14"/>
      <c r="BK408" s="14"/>
      <c r="BL408" s="14"/>
      <c r="BM408" s="14"/>
      <c r="BN408" s="14"/>
      <c r="BO408" s="14"/>
      <c r="BP408" s="14"/>
      <c r="BQ408" s="14"/>
      <c r="BR408" s="14"/>
      <c r="BS408" s="14"/>
      <c r="BT408" s="14"/>
      <c r="BU408" s="14"/>
      <c r="BV408" s="14"/>
      <c r="BW408" s="14"/>
    </row>
    <row r="409" ht="12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/>
      <c r="AS409" s="14"/>
      <c r="AT409" s="14"/>
      <c r="AU409" s="14"/>
      <c r="AV409" s="14"/>
      <c r="AW409" s="14"/>
      <c r="AX409" s="14"/>
      <c r="AY409" s="14"/>
      <c r="AZ409" s="14"/>
      <c r="BA409" s="14"/>
      <c r="BB409" s="14"/>
      <c r="BC409" s="14"/>
      <c r="BD409" s="14"/>
      <c r="BE409" s="14"/>
      <c r="BF409" s="14"/>
      <c r="BG409" s="14"/>
      <c r="BH409" s="14"/>
      <c r="BI409" s="14"/>
      <c r="BJ409" s="14"/>
      <c r="BK409" s="14"/>
      <c r="BL409" s="14"/>
      <c r="BM409" s="14"/>
      <c r="BN409" s="14"/>
      <c r="BO409" s="14"/>
      <c r="BP409" s="14"/>
      <c r="BQ409" s="14"/>
      <c r="BR409" s="14"/>
      <c r="BS409" s="14"/>
      <c r="BT409" s="14"/>
      <c r="BU409" s="14"/>
      <c r="BV409" s="14"/>
      <c r="BW409" s="14"/>
    </row>
    <row r="410" ht="12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4"/>
      <c r="AW410" s="14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4"/>
      <c r="BR410" s="14"/>
      <c r="BS410" s="14"/>
      <c r="BT410" s="14"/>
      <c r="BU410" s="14"/>
      <c r="BV410" s="14"/>
      <c r="BW410" s="14"/>
    </row>
    <row r="411" ht="12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  <c r="AZ411" s="14"/>
      <c r="BA411" s="14"/>
      <c r="BB411" s="14"/>
      <c r="BC411" s="14"/>
      <c r="BD411" s="14"/>
      <c r="BE411" s="14"/>
      <c r="BF411" s="14"/>
      <c r="BG411" s="14"/>
      <c r="BH411" s="14"/>
      <c r="BI411" s="14"/>
      <c r="BJ411" s="14"/>
      <c r="BK411" s="14"/>
      <c r="BL411" s="14"/>
      <c r="BM411" s="14"/>
      <c r="BN411" s="14"/>
      <c r="BO411" s="14"/>
      <c r="BP411" s="14"/>
      <c r="BQ411" s="14"/>
      <c r="BR411" s="14"/>
      <c r="BS411" s="14"/>
      <c r="BT411" s="14"/>
      <c r="BU411" s="14"/>
      <c r="BV411" s="14"/>
      <c r="BW411" s="14"/>
    </row>
    <row r="412" ht="12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  <c r="AZ412" s="14"/>
      <c r="BA412" s="14"/>
      <c r="BB412" s="14"/>
      <c r="BC412" s="14"/>
      <c r="BD412" s="14"/>
      <c r="BE412" s="14"/>
      <c r="BF412" s="14"/>
      <c r="BG412" s="14"/>
      <c r="BH412" s="14"/>
      <c r="BI412" s="14"/>
      <c r="BJ412" s="14"/>
      <c r="BK412" s="14"/>
      <c r="BL412" s="14"/>
      <c r="BM412" s="14"/>
      <c r="BN412" s="14"/>
      <c r="BO412" s="14"/>
      <c r="BP412" s="14"/>
      <c r="BQ412" s="14"/>
      <c r="BR412" s="14"/>
      <c r="BS412" s="14"/>
      <c r="BT412" s="14"/>
      <c r="BU412" s="14"/>
      <c r="BV412" s="14"/>
      <c r="BW412" s="14"/>
    </row>
    <row r="413" ht="12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4"/>
      <c r="BL413" s="14"/>
      <c r="BM413" s="14"/>
      <c r="BN413" s="14"/>
      <c r="BO413" s="14"/>
      <c r="BP413" s="14"/>
      <c r="BQ413" s="14"/>
      <c r="BR413" s="14"/>
      <c r="BS413" s="14"/>
      <c r="BT413" s="14"/>
      <c r="BU413" s="14"/>
      <c r="BV413" s="14"/>
      <c r="BW413" s="14"/>
    </row>
    <row r="414" ht="12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/>
      <c r="AS414" s="14"/>
      <c r="AT414" s="14"/>
      <c r="AU414" s="14"/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4"/>
      <c r="BT414" s="14"/>
      <c r="BU414" s="14"/>
      <c r="BV414" s="14"/>
      <c r="BW414" s="14"/>
    </row>
    <row r="415" ht="12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/>
      <c r="AS415" s="14"/>
      <c r="AT415" s="14"/>
      <c r="AU415" s="14"/>
      <c r="AV415" s="14"/>
      <c r="AW415" s="14"/>
      <c r="AX415" s="14"/>
      <c r="AY415" s="14"/>
      <c r="AZ415" s="14"/>
      <c r="BA415" s="14"/>
      <c r="BB415" s="14"/>
      <c r="BC415" s="14"/>
      <c r="BD415" s="14"/>
      <c r="BE415" s="14"/>
      <c r="BF415" s="14"/>
      <c r="BG415" s="14"/>
      <c r="BH415" s="14"/>
      <c r="BI415" s="14"/>
      <c r="BJ415" s="14"/>
      <c r="BK415" s="14"/>
      <c r="BL415" s="14"/>
      <c r="BM415" s="14"/>
      <c r="BN415" s="14"/>
      <c r="BO415" s="14"/>
      <c r="BP415" s="14"/>
      <c r="BQ415" s="14"/>
      <c r="BR415" s="14"/>
      <c r="BS415" s="14"/>
      <c r="BT415" s="14"/>
      <c r="BU415" s="14"/>
      <c r="BV415" s="14"/>
      <c r="BW415" s="14"/>
    </row>
    <row r="416" ht="12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4"/>
      <c r="AW416" s="14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4"/>
      <c r="BL416" s="14"/>
      <c r="BM416" s="14"/>
      <c r="BN416" s="14"/>
      <c r="BO416" s="14"/>
      <c r="BP416" s="14"/>
      <c r="BQ416" s="14"/>
      <c r="BR416" s="14"/>
      <c r="BS416" s="14"/>
      <c r="BT416" s="14"/>
      <c r="BU416" s="14"/>
      <c r="BV416" s="14"/>
      <c r="BW416" s="14"/>
    </row>
    <row r="417" ht="12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  <c r="AZ417" s="14"/>
      <c r="BA417" s="14"/>
      <c r="BB417" s="14"/>
      <c r="BC417" s="14"/>
      <c r="BD417" s="14"/>
      <c r="BE417" s="14"/>
      <c r="BF417" s="14"/>
      <c r="BG417" s="14"/>
      <c r="BH417" s="14"/>
      <c r="BI417" s="14"/>
      <c r="BJ417" s="14"/>
      <c r="BK417" s="14"/>
      <c r="BL417" s="14"/>
      <c r="BM417" s="14"/>
      <c r="BN417" s="14"/>
      <c r="BO417" s="14"/>
      <c r="BP417" s="14"/>
      <c r="BQ417" s="14"/>
      <c r="BR417" s="14"/>
      <c r="BS417" s="14"/>
      <c r="BT417" s="14"/>
      <c r="BU417" s="14"/>
      <c r="BV417" s="14"/>
      <c r="BW417" s="14"/>
    </row>
    <row r="418" ht="12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  <c r="AZ418" s="14"/>
      <c r="BA418" s="14"/>
      <c r="BB418" s="14"/>
      <c r="BC418" s="14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4"/>
      <c r="BR418" s="14"/>
      <c r="BS418" s="14"/>
      <c r="BT418" s="14"/>
      <c r="BU418" s="14"/>
      <c r="BV418" s="14"/>
      <c r="BW418" s="14"/>
    </row>
    <row r="419" ht="12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/>
      <c r="AS419" s="14"/>
      <c r="AT419" s="14"/>
      <c r="AU419" s="14"/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4"/>
      <c r="BG419" s="14"/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4"/>
      <c r="BT419" s="14"/>
      <c r="BU419" s="14"/>
      <c r="BV419" s="14"/>
      <c r="BW419" s="14"/>
    </row>
    <row r="420" ht="12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  <c r="AZ420" s="14"/>
      <c r="BA420" s="14"/>
      <c r="BB420" s="14"/>
      <c r="BC420" s="14"/>
      <c r="BD420" s="14"/>
      <c r="BE420" s="14"/>
      <c r="BF420" s="14"/>
      <c r="BG420" s="14"/>
      <c r="BH420" s="14"/>
      <c r="BI420" s="14"/>
      <c r="BJ420" s="14"/>
      <c r="BK420" s="14"/>
      <c r="BL420" s="14"/>
      <c r="BM420" s="14"/>
      <c r="BN420" s="14"/>
      <c r="BO420" s="14"/>
      <c r="BP420" s="14"/>
      <c r="BQ420" s="14"/>
      <c r="BR420" s="14"/>
      <c r="BS420" s="14"/>
      <c r="BT420" s="14"/>
      <c r="BU420" s="14"/>
      <c r="BV420" s="14"/>
      <c r="BW420" s="14"/>
    </row>
    <row r="421" ht="12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/>
      <c r="AS421" s="14"/>
      <c r="AT421" s="14"/>
      <c r="AU421" s="14"/>
      <c r="AV421" s="14"/>
      <c r="AW421" s="14"/>
      <c r="AX421" s="14"/>
      <c r="AY421" s="14"/>
      <c r="AZ421" s="14"/>
      <c r="BA421" s="14"/>
      <c r="BB421" s="14"/>
      <c r="BC421" s="14"/>
      <c r="BD421" s="14"/>
      <c r="BE421" s="14"/>
      <c r="BF421" s="14"/>
      <c r="BG421" s="14"/>
      <c r="BH421" s="14"/>
      <c r="BI421" s="14"/>
      <c r="BJ421" s="14"/>
      <c r="BK421" s="14"/>
      <c r="BL421" s="14"/>
      <c r="BM421" s="14"/>
      <c r="BN421" s="14"/>
      <c r="BO421" s="14"/>
      <c r="BP421" s="14"/>
      <c r="BQ421" s="14"/>
      <c r="BR421" s="14"/>
      <c r="BS421" s="14"/>
      <c r="BT421" s="14"/>
      <c r="BU421" s="14"/>
      <c r="BV421" s="14"/>
      <c r="BW421" s="14"/>
    </row>
    <row r="422" ht="12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  <c r="AZ422" s="14"/>
      <c r="BA422" s="14"/>
      <c r="BB422" s="14"/>
      <c r="BC422" s="14"/>
      <c r="BD422" s="14"/>
      <c r="BE422" s="14"/>
      <c r="BF422" s="14"/>
      <c r="BG422" s="14"/>
      <c r="BH422" s="14"/>
      <c r="BI422" s="14"/>
      <c r="BJ422" s="14"/>
      <c r="BK422" s="14"/>
      <c r="BL422" s="14"/>
      <c r="BM422" s="14"/>
      <c r="BN422" s="14"/>
      <c r="BO422" s="14"/>
      <c r="BP422" s="14"/>
      <c r="BQ422" s="14"/>
      <c r="BR422" s="14"/>
      <c r="BS422" s="14"/>
      <c r="BT422" s="14"/>
      <c r="BU422" s="14"/>
      <c r="BV422" s="14"/>
      <c r="BW422" s="14"/>
    </row>
    <row r="423" ht="12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/>
      <c r="AS423" s="14"/>
      <c r="AT423" s="14"/>
      <c r="AU423" s="14"/>
      <c r="AV423" s="14"/>
      <c r="AW423" s="14"/>
      <c r="AX423" s="14"/>
      <c r="AY423" s="14"/>
      <c r="AZ423" s="14"/>
      <c r="BA423" s="14"/>
      <c r="BB423" s="14"/>
      <c r="BC423" s="14"/>
      <c r="BD423" s="14"/>
      <c r="BE423" s="14"/>
      <c r="BF423" s="14"/>
      <c r="BG423" s="14"/>
      <c r="BH423" s="14"/>
      <c r="BI423" s="14"/>
      <c r="BJ423" s="14"/>
      <c r="BK423" s="14"/>
      <c r="BL423" s="14"/>
      <c r="BM423" s="14"/>
      <c r="BN423" s="14"/>
      <c r="BO423" s="14"/>
      <c r="BP423" s="14"/>
      <c r="BQ423" s="14"/>
      <c r="BR423" s="14"/>
      <c r="BS423" s="14"/>
      <c r="BT423" s="14"/>
      <c r="BU423" s="14"/>
      <c r="BV423" s="14"/>
      <c r="BW423" s="14"/>
    </row>
    <row r="424" ht="12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/>
      <c r="AS424" s="14"/>
      <c r="AT424" s="14"/>
      <c r="AU424" s="14"/>
      <c r="AV424" s="14"/>
      <c r="AW424" s="14"/>
      <c r="AX424" s="14"/>
      <c r="AY424" s="14"/>
      <c r="AZ424" s="14"/>
      <c r="BA424" s="14"/>
      <c r="BB424" s="14"/>
      <c r="BC424" s="14"/>
      <c r="BD424" s="14"/>
      <c r="BE424" s="14"/>
      <c r="BF424" s="14"/>
      <c r="BG424" s="14"/>
      <c r="BH424" s="14"/>
      <c r="BI424" s="14"/>
      <c r="BJ424" s="14"/>
      <c r="BK424" s="14"/>
      <c r="BL424" s="14"/>
      <c r="BM424" s="14"/>
      <c r="BN424" s="14"/>
      <c r="BO424" s="14"/>
      <c r="BP424" s="14"/>
      <c r="BQ424" s="14"/>
      <c r="BR424" s="14"/>
      <c r="BS424" s="14"/>
      <c r="BT424" s="14"/>
      <c r="BU424" s="14"/>
      <c r="BV424" s="14"/>
      <c r="BW424" s="14"/>
    </row>
    <row r="425" ht="12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4"/>
      <c r="BG425" s="14"/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4"/>
      <c r="BT425" s="14"/>
      <c r="BU425" s="14"/>
      <c r="BV425" s="14"/>
      <c r="BW425" s="14"/>
    </row>
    <row r="426" ht="12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/>
      <c r="AS426" s="14"/>
      <c r="AT426" s="14"/>
      <c r="AU426" s="14"/>
      <c r="AV426" s="14"/>
      <c r="AW426" s="14"/>
      <c r="AX426" s="14"/>
      <c r="AY426" s="14"/>
      <c r="AZ426" s="14"/>
      <c r="BA426" s="14"/>
      <c r="BB426" s="14"/>
      <c r="BC426" s="14"/>
      <c r="BD426" s="14"/>
      <c r="BE426" s="14"/>
      <c r="BF426" s="14"/>
      <c r="BG426" s="14"/>
      <c r="BH426" s="14"/>
      <c r="BI426" s="14"/>
      <c r="BJ426" s="14"/>
      <c r="BK426" s="14"/>
      <c r="BL426" s="14"/>
      <c r="BM426" s="14"/>
      <c r="BN426" s="14"/>
      <c r="BO426" s="14"/>
      <c r="BP426" s="14"/>
      <c r="BQ426" s="14"/>
      <c r="BR426" s="14"/>
      <c r="BS426" s="14"/>
      <c r="BT426" s="14"/>
      <c r="BU426" s="14"/>
      <c r="BV426" s="14"/>
      <c r="BW426" s="14"/>
    </row>
    <row r="427" ht="12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  <c r="AZ427" s="14"/>
      <c r="BA427" s="14"/>
      <c r="BB427" s="14"/>
      <c r="BC427" s="14"/>
      <c r="BD427" s="14"/>
      <c r="BE427" s="14"/>
      <c r="BF427" s="14"/>
      <c r="BG427" s="14"/>
      <c r="BH427" s="14"/>
      <c r="BI427" s="14"/>
      <c r="BJ427" s="14"/>
      <c r="BK427" s="14"/>
      <c r="BL427" s="14"/>
      <c r="BM427" s="14"/>
      <c r="BN427" s="14"/>
      <c r="BO427" s="14"/>
      <c r="BP427" s="14"/>
      <c r="BQ427" s="14"/>
      <c r="BR427" s="14"/>
      <c r="BS427" s="14"/>
      <c r="BT427" s="14"/>
      <c r="BU427" s="14"/>
      <c r="BV427" s="14"/>
      <c r="BW427" s="14"/>
    </row>
    <row r="428" ht="12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/>
      <c r="AS428" s="14"/>
      <c r="AT428" s="14"/>
      <c r="AU428" s="14"/>
      <c r="AV428" s="14"/>
      <c r="AW428" s="14"/>
      <c r="AX428" s="14"/>
      <c r="AY428" s="14"/>
      <c r="AZ428" s="14"/>
      <c r="BA428" s="14"/>
      <c r="BB428" s="14"/>
      <c r="BC428" s="14"/>
      <c r="BD428" s="14"/>
      <c r="BE428" s="14"/>
      <c r="BF428" s="14"/>
      <c r="BG428" s="14"/>
      <c r="BH428" s="14"/>
      <c r="BI428" s="14"/>
      <c r="BJ428" s="14"/>
      <c r="BK428" s="14"/>
      <c r="BL428" s="14"/>
      <c r="BM428" s="14"/>
      <c r="BN428" s="14"/>
      <c r="BO428" s="14"/>
      <c r="BP428" s="14"/>
      <c r="BQ428" s="14"/>
      <c r="BR428" s="14"/>
      <c r="BS428" s="14"/>
      <c r="BT428" s="14"/>
      <c r="BU428" s="14"/>
      <c r="BV428" s="14"/>
      <c r="BW428" s="14"/>
    </row>
    <row r="429" ht="12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/>
      <c r="AS429" s="14"/>
      <c r="AT429" s="14"/>
      <c r="AU429" s="14"/>
      <c r="AV429" s="14"/>
      <c r="AW429" s="14"/>
      <c r="AX429" s="14"/>
      <c r="AY429" s="14"/>
      <c r="AZ429" s="14"/>
      <c r="BA429" s="14"/>
      <c r="BB429" s="14"/>
      <c r="BC429" s="14"/>
      <c r="BD429" s="14"/>
      <c r="BE429" s="14"/>
      <c r="BF429" s="14"/>
      <c r="BG429" s="14"/>
      <c r="BH429" s="14"/>
      <c r="BI429" s="14"/>
      <c r="BJ429" s="14"/>
      <c r="BK429" s="14"/>
      <c r="BL429" s="14"/>
      <c r="BM429" s="14"/>
      <c r="BN429" s="14"/>
      <c r="BO429" s="14"/>
      <c r="BP429" s="14"/>
      <c r="BQ429" s="14"/>
      <c r="BR429" s="14"/>
      <c r="BS429" s="14"/>
      <c r="BT429" s="14"/>
      <c r="BU429" s="14"/>
      <c r="BV429" s="14"/>
      <c r="BW429" s="14"/>
    </row>
    <row r="430" ht="12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4"/>
      <c r="BG430" s="14"/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4"/>
      <c r="BT430" s="14"/>
      <c r="BU430" s="14"/>
      <c r="BV430" s="14"/>
      <c r="BW430" s="14"/>
    </row>
    <row r="431" ht="12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  <c r="AZ431" s="14"/>
      <c r="BA431" s="14"/>
      <c r="BB431" s="14"/>
      <c r="BC431" s="14"/>
      <c r="BD431" s="14"/>
      <c r="BE431" s="14"/>
      <c r="BF431" s="14"/>
      <c r="BG431" s="14"/>
      <c r="BH431" s="14"/>
      <c r="BI431" s="14"/>
      <c r="BJ431" s="14"/>
      <c r="BK431" s="14"/>
      <c r="BL431" s="14"/>
      <c r="BM431" s="14"/>
      <c r="BN431" s="14"/>
      <c r="BO431" s="14"/>
      <c r="BP431" s="14"/>
      <c r="BQ431" s="14"/>
      <c r="BR431" s="14"/>
      <c r="BS431" s="14"/>
      <c r="BT431" s="14"/>
      <c r="BU431" s="14"/>
      <c r="BV431" s="14"/>
      <c r="BW431" s="14"/>
    </row>
    <row r="432" ht="12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  <c r="AZ432" s="14"/>
      <c r="BA432" s="14"/>
      <c r="BB432" s="14"/>
      <c r="BC432" s="14"/>
      <c r="BD432" s="14"/>
      <c r="BE432" s="14"/>
      <c r="BF432" s="14"/>
      <c r="BG432" s="14"/>
      <c r="BH432" s="14"/>
      <c r="BI432" s="14"/>
      <c r="BJ432" s="14"/>
      <c r="BK432" s="14"/>
      <c r="BL432" s="14"/>
      <c r="BM432" s="14"/>
      <c r="BN432" s="14"/>
      <c r="BO432" s="14"/>
      <c r="BP432" s="14"/>
      <c r="BQ432" s="14"/>
      <c r="BR432" s="14"/>
      <c r="BS432" s="14"/>
      <c r="BT432" s="14"/>
      <c r="BU432" s="14"/>
      <c r="BV432" s="14"/>
      <c r="BW432" s="14"/>
    </row>
    <row r="433" ht="12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4"/>
      <c r="AW433" s="14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4"/>
      <c r="BR433" s="14"/>
      <c r="BS433" s="14"/>
      <c r="BT433" s="14"/>
      <c r="BU433" s="14"/>
      <c r="BV433" s="14"/>
      <c r="BW433" s="14"/>
    </row>
    <row r="434" ht="12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4"/>
      <c r="BE434" s="14"/>
      <c r="BF434" s="14"/>
      <c r="BG434" s="14"/>
      <c r="BH434" s="14"/>
      <c r="BI434" s="14"/>
      <c r="BJ434" s="14"/>
      <c r="BK434" s="14"/>
      <c r="BL434" s="14"/>
      <c r="BM434" s="14"/>
      <c r="BN434" s="14"/>
      <c r="BO434" s="14"/>
      <c r="BP434" s="14"/>
      <c r="BQ434" s="14"/>
      <c r="BR434" s="14"/>
      <c r="BS434" s="14"/>
      <c r="BT434" s="14"/>
      <c r="BU434" s="14"/>
      <c r="BV434" s="14"/>
      <c r="BW434" s="14"/>
    </row>
    <row r="435" ht="12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  <c r="AZ435" s="14"/>
      <c r="BA435" s="14"/>
      <c r="BB435" s="14"/>
      <c r="BC435" s="14"/>
      <c r="BD435" s="14"/>
      <c r="BE435" s="14"/>
      <c r="BF435" s="14"/>
      <c r="BG435" s="14"/>
      <c r="BH435" s="14"/>
      <c r="BI435" s="14"/>
      <c r="BJ435" s="14"/>
      <c r="BK435" s="14"/>
      <c r="BL435" s="14"/>
      <c r="BM435" s="14"/>
      <c r="BN435" s="14"/>
      <c r="BO435" s="14"/>
      <c r="BP435" s="14"/>
      <c r="BQ435" s="14"/>
      <c r="BR435" s="14"/>
      <c r="BS435" s="14"/>
      <c r="BT435" s="14"/>
      <c r="BU435" s="14"/>
      <c r="BV435" s="14"/>
      <c r="BW435" s="14"/>
    </row>
    <row r="436" ht="12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4"/>
      <c r="AW436" s="14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4"/>
      <c r="BL436" s="14"/>
      <c r="BM436" s="14"/>
      <c r="BN436" s="14"/>
      <c r="BO436" s="14"/>
      <c r="BP436" s="14"/>
      <c r="BQ436" s="14"/>
      <c r="BR436" s="14"/>
      <c r="BS436" s="14"/>
      <c r="BT436" s="14"/>
      <c r="BU436" s="14"/>
      <c r="BV436" s="14"/>
      <c r="BW436" s="14"/>
    </row>
    <row r="437" ht="12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/>
      <c r="AS437" s="14"/>
      <c r="AT437" s="14"/>
      <c r="AU437" s="14"/>
      <c r="AV437" s="14"/>
      <c r="AW437" s="14"/>
      <c r="AX437" s="14"/>
      <c r="AY437" s="14"/>
      <c r="AZ437" s="14"/>
      <c r="BA437" s="14"/>
      <c r="BB437" s="14"/>
      <c r="BC437" s="14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4"/>
      <c r="BR437" s="14"/>
      <c r="BS437" s="14"/>
      <c r="BT437" s="14"/>
      <c r="BU437" s="14"/>
      <c r="BV437" s="14"/>
      <c r="BW437" s="14"/>
    </row>
    <row r="438" ht="12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/>
      <c r="AS438" s="14"/>
      <c r="AT438" s="14"/>
      <c r="AU438" s="14"/>
      <c r="AV438" s="14"/>
      <c r="AW438" s="14"/>
      <c r="AX438" s="14"/>
      <c r="AY438" s="14"/>
      <c r="AZ438" s="14"/>
      <c r="BA438" s="14"/>
      <c r="BB438" s="14"/>
      <c r="BC438" s="14"/>
      <c r="BD438" s="14"/>
      <c r="BE438" s="14"/>
      <c r="BF438" s="14"/>
      <c r="BG438" s="14"/>
      <c r="BH438" s="14"/>
      <c r="BI438" s="14"/>
      <c r="BJ438" s="14"/>
      <c r="BK438" s="14"/>
      <c r="BL438" s="14"/>
      <c r="BM438" s="14"/>
      <c r="BN438" s="14"/>
      <c r="BO438" s="14"/>
      <c r="BP438" s="14"/>
      <c r="BQ438" s="14"/>
      <c r="BR438" s="14"/>
      <c r="BS438" s="14"/>
      <c r="BT438" s="14"/>
      <c r="BU438" s="14"/>
      <c r="BV438" s="14"/>
      <c r="BW438" s="14"/>
    </row>
    <row r="439" ht="12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4"/>
      <c r="AW439" s="14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4"/>
      <c r="BL439" s="14"/>
      <c r="BM439" s="14"/>
      <c r="BN439" s="14"/>
      <c r="BO439" s="14"/>
      <c r="BP439" s="14"/>
      <c r="BQ439" s="14"/>
      <c r="BR439" s="14"/>
      <c r="BS439" s="14"/>
      <c r="BT439" s="14"/>
      <c r="BU439" s="14"/>
      <c r="BV439" s="14"/>
      <c r="BW439" s="14"/>
    </row>
    <row r="440" ht="12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/>
      <c r="AS440" s="14"/>
      <c r="AT440" s="14"/>
      <c r="AU440" s="14"/>
      <c r="AV440" s="14"/>
      <c r="AW440" s="14"/>
      <c r="AX440" s="14"/>
      <c r="AY440" s="14"/>
      <c r="AZ440" s="14"/>
      <c r="BA440" s="14"/>
      <c r="BB440" s="14"/>
      <c r="BC440" s="14"/>
      <c r="BD440" s="14"/>
      <c r="BE440" s="14"/>
      <c r="BF440" s="14"/>
      <c r="BG440" s="14"/>
      <c r="BH440" s="14"/>
      <c r="BI440" s="14"/>
      <c r="BJ440" s="14"/>
      <c r="BK440" s="14"/>
      <c r="BL440" s="14"/>
      <c r="BM440" s="14"/>
      <c r="BN440" s="14"/>
      <c r="BO440" s="14"/>
      <c r="BP440" s="14"/>
      <c r="BQ440" s="14"/>
      <c r="BR440" s="14"/>
      <c r="BS440" s="14"/>
      <c r="BT440" s="14"/>
      <c r="BU440" s="14"/>
      <c r="BV440" s="14"/>
      <c r="BW440" s="14"/>
    </row>
    <row r="441" ht="12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/>
      <c r="AS441" s="14"/>
      <c r="AT441" s="14"/>
      <c r="AU441" s="14"/>
      <c r="AV441" s="14"/>
      <c r="AW441" s="14"/>
      <c r="AX441" s="14"/>
      <c r="AY441" s="14"/>
      <c r="AZ441" s="14"/>
      <c r="BA441" s="14"/>
      <c r="BB441" s="14"/>
      <c r="BC441" s="14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4"/>
      <c r="BR441" s="14"/>
      <c r="BS441" s="14"/>
      <c r="BT441" s="14"/>
      <c r="BU441" s="14"/>
      <c r="BV441" s="14"/>
      <c r="BW441" s="14"/>
    </row>
    <row r="442" ht="12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  <c r="AZ442" s="14"/>
      <c r="BA442" s="14"/>
      <c r="BB442" s="14"/>
      <c r="BC442" s="14"/>
      <c r="BD442" s="14"/>
      <c r="BE442" s="14"/>
      <c r="BF442" s="14"/>
      <c r="BG442" s="14"/>
      <c r="BH442" s="14"/>
      <c r="BI442" s="14"/>
      <c r="BJ442" s="14"/>
      <c r="BK442" s="14"/>
      <c r="BL442" s="14"/>
      <c r="BM442" s="14"/>
      <c r="BN442" s="14"/>
      <c r="BO442" s="14"/>
      <c r="BP442" s="14"/>
      <c r="BQ442" s="14"/>
      <c r="BR442" s="14"/>
      <c r="BS442" s="14"/>
      <c r="BT442" s="14"/>
      <c r="BU442" s="14"/>
      <c r="BV442" s="14"/>
      <c r="BW442" s="14"/>
    </row>
    <row r="443" ht="12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/>
      <c r="AS443" s="14"/>
      <c r="AT443" s="14"/>
      <c r="AU443" s="14"/>
      <c r="AV443" s="14"/>
      <c r="AW443" s="14"/>
      <c r="AX443" s="14"/>
      <c r="AY443" s="14"/>
      <c r="AZ443" s="14"/>
      <c r="BA443" s="14"/>
      <c r="BB443" s="14"/>
      <c r="BC443" s="14"/>
      <c r="BD443" s="14"/>
      <c r="BE443" s="14"/>
      <c r="BF443" s="14"/>
      <c r="BG443" s="14"/>
      <c r="BH443" s="14"/>
      <c r="BI443" s="14"/>
      <c r="BJ443" s="14"/>
      <c r="BK443" s="14"/>
      <c r="BL443" s="14"/>
      <c r="BM443" s="14"/>
      <c r="BN443" s="14"/>
      <c r="BO443" s="14"/>
      <c r="BP443" s="14"/>
      <c r="BQ443" s="14"/>
      <c r="BR443" s="14"/>
      <c r="BS443" s="14"/>
      <c r="BT443" s="14"/>
      <c r="BU443" s="14"/>
      <c r="BV443" s="14"/>
      <c r="BW443" s="14"/>
    </row>
    <row r="444" ht="12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/>
      <c r="AS444" s="14"/>
      <c r="AT444" s="14"/>
      <c r="AU444" s="14"/>
      <c r="AV444" s="14"/>
      <c r="AW444" s="14"/>
      <c r="AX444" s="14"/>
      <c r="AY444" s="14"/>
      <c r="AZ444" s="14"/>
      <c r="BA444" s="14"/>
      <c r="BB444" s="14"/>
      <c r="BC444" s="14"/>
      <c r="BD444" s="14"/>
      <c r="BE444" s="14"/>
      <c r="BF444" s="14"/>
      <c r="BG444" s="14"/>
      <c r="BH444" s="14"/>
      <c r="BI444" s="14"/>
      <c r="BJ444" s="14"/>
      <c r="BK444" s="14"/>
      <c r="BL444" s="14"/>
      <c r="BM444" s="14"/>
      <c r="BN444" s="14"/>
      <c r="BO444" s="14"/>
      <c r="BP444" s="14"/>
      <c r="BQ444" s="14"/>
      <c r="BR444" s="14"/>
      <c r="BS444" s="14"/>
      <c r="BT444" s="14"/>
      <c r="BU444" s="14"/>
      <c r="BV444" s="14"/>
      <c r="BW444" s="14"/>
    </row>
    <row r="445" ht="12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4"/>
      <c r="AW445" s="14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4"/>
      <c r="BR445" s="14"/>
      <c r="BS445" s="14"/>
      <c r="BT445" s="14"/>
      <c r="BU445" s="14"/>
      <c r="BV445" s="14"/>
      <c r="BW445" s="14"/>
    </row>
    <row r="446" ht="12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/>
      <c r="AS446" s="14"/>
      <c r="AT446" s="14"/>
      <c r="AU446" s="14"/>
      <c r="AV446" s="14"/>
      <c r="AW446" s="14"/>
      <c r="AX446" s="14"/>
      <c r="AY446" s="14"/>
      <c r="AZ446" s="14"/>
      <c r="BA446" s="14"/>
      <c r="BB446" s="14"/>
      <c r="BC446" s="14"/>
      <c r="BD446" s="14"/>
      <c r="BE446" s="14"/>
      <c r="BF446" s="14"/>
      <c r="BG446" s="14"/>
      <c r="BH446" s="14"/>
      <c r="BI446" s="14"/>
      <c r="BJ446" s="14"/>
      <c r="BK446" s="14"/>
      <c r="BL446" s="14"/>
      <c r="BM446" s="14"/>
      <c r="BN446" s="14"/>
      <c r="BO446" s="14"/>
      <c r="BP446" s="14"/>
      <c r="BQ446" s="14"/>
      <c r="BR446" s="14"/>
      <c r="BS446" s="14"/>
      <c r="BT446" s="14"/>
      <c r="BU446" s="14"/>
      <c r="BV446" s="14"/>
      <c r="BW446" s="14"/>
    </row>
    <row r="447" ht="12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4"/>
      <c r="BI447" s="14"/>
      <c r="BJ447" s="14"/>
      <c r="BK447" s="14"/>
      <c r="BL447" s="14"/>
      <c r="BM447" s="14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</row>
    <row r="448" ht="12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4"/>
      <c r="BL448" s="14"/>
      <c r="BM448" s="14"/>
      <c r="BN448" s="14"/>
      <c r="BO448" s="14"/>
      <c r="BP448" s="14"/>
      <c r="BQ448" s="14"/>
      <c r="BR448" s="14"/>
      <c r="BS448" s="14"/>
      <c r="BT448" s="14"/>
      <c r="BU448" s="14"/>
      <c r="BV448" s="14"/>
      <c r="BW448" s="14"/>
    </row>
    <row r="449" ht="12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</row>
    <row r="450" ht="12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  <c r="AZ450" s="14"/>
      <c r="BA450" s="14"/>
      <c r="BB450" s="14"/>
      <c r="BC450" s="14"/>
      <c r="BD450" s="14"/>
      <c r="BE450" s="14"/>
      <c r="BF450" s="14"/>
      <c r="BG450" s="14"/>
      <c r="BH450" s="14"/>
      <c r="BI450" s="14"/>
      <c r="BJ450" s="14"/>
      <c r="BK450" s="14"/>
      <c r="BL450" s="14"/>
      <c r="BM450" s="14"/>
      <c r="BN450" s="14"/>
      <c r="BO450" s="14"/>
      <c r="BP450" s="14"/>
      <c r="BQ450" s="14"/>
      <c r="BR450" s="14"/>
      <c r="BS450" s="14"/>
      <c r="BT450" s="14"/>
      <c r="BU450" s="14"/>
      <c r="BV450" s="14"/>
      <c r="BW450" s="14"/>
    </row>
    <row r="451" ht="12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4"/>
      <c r="BL451" s="14"/>
      <c r="BM451" s="14"/>
      <c r="BN451" s="14"/>
      <c r="BO451" s="14"/>
      <c r="BP451" s="14"/>
      <c r="BQ451" s="14"/>
      <c r="BR451" s="14"/>
      <c r="BS451" s="14"/>
      <c r="BT451" s="14"/>
      <c r="BU451" s="14"/>
      <c r="BV451" s="14"/>
      <c r="BW451" s="14"/>
    </row>
    <row r="452" ht="12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  <c r="AZ452" s="14"/>
      <c r="BA452" s="14"/>
      <c r="BB452" s="14"/>
      <c r="BC452" s="14"/>
      <c r="BD452" s="14"/>
      <c r="BE452" s="14"/>
      <c r="BF452" s="14"/>
      <c r="BG452" s="14"/>
      <c r="BH452" s="14"/>
      <c r="BI452" s="14"/>
      <c r="BJ452" s="14"/>
      <c r="BK452" s="14"/>
      <c r="BL452" s="14"/>
      <c r="BM452" s="14"/>
      <c r="BN452" s="14"/>
      <c r="BO452" s="14"/>
      <c r="BP452" s="14"/>
      <c r="BQ452" s="14"/>
      <c r="BR452" s="14"/>
      <c r="BS452" s="14"/>
      <c r="BT452" s="14"/>
      <c r="BU452" s="14"/>
      <c r="BV452" s="14"/>
      <c r="BW452" s="14"/>
    </row>
    <row r="453" ht="12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  <c r="AZ453" s="14"/>
      <c r="BA453" s="14"/>
      <c r="BB453" s="14"/>
      <c r="BC453" s="14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4"/>
      <c r="BR453" s="14"/>
      <c r="BS453" s="14"/>
      <c r="BT453" s="14"/>
      <c r="BU453" s="14"/>
      <c r="BV453" s="14"/>
      <c r="BW453" s="14"/>
    </row>
    <row r="454" ht="12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4"/>
      <c r="BL454" s="14"/>
      <c r="BM454" s="14"/>
      <c r="BN454" s="14"/>
      <c r="BO454" s="14"/>
      <c r="BP454" s="14"/>
      <c r="BQ454" s="14"/>
      <c r="BR454" s="14"/>
      <c r="BS454" s="14"/>
      <c r="BT454" s="14"/>
      <c r="BU454" s="14"/>
      <c r="BV454" s="14"/>
      <c r="BW454" s="14"/>
    </row>
    <row r="455" ht="12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  <c r="AZ455" s="14"/>
      <c r="BA455" s="14"/>
      <c r="BB455" s="14"/>
      <c r="BC455" s="14"/>
      <c r="BD455" s="14"/>
      <c r="BE455" s="14"/>
      <c r="BF455" s="14"/>
      <c r="BG455" s="14"/>
      <c r="BH455" s="14"/>
      <c r="BI455" s="14"/>
      <c r="BJ455" s="14"/>
      <c r="BK455" s="14"/>
      <c r="BL455" s="14"/>
      <c r="BM455" s="14"/>
      <c r="BN455" s="14"/>
      <c r="BO455" s="14"/>
      <c r="BP455" s="14"/>
      <c r="BQ455" s="14"/>
      <c r="BR455" s="14"/>
      <c r="BS455" s="14"/>
      <c r="BT455" s="14"/>
      <c r="BU455" s="14"/>
      <c r="BV455" s="14"/>
      <c r="BW455" s="14"/>
    </row>
    <row r="456" ht="12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  <c r="AZ456" s="14"/>
      <c r="BA456" s="14"/>
      <c r="BB456" s="14"/>
      <c r="BC456" s="14"/>
      <c r="BD456" s="14"/>
      <c r="BE456" s="14"/>
      <c r="BF456" s="14"/>
      <c r="BG456" s="14"/>
      <c r="BH456" s="14"/>
      <c r="BI456" s="14"/>
      <c r="BJ456" s="14"/>
      <c r="BK456" s="14"/>
      <c r="BL456" s="14"/>
      <c r="BM456" s="14"/>
      <c r="BN456" s="14"/>
      <c r="BO456" s="14"/>
      <c r="BP456" s="14"/>
      <c r="BQ456" s="14"/>
      <c r="BR456" s="14"/>
      <c r="BS456" s="14"/>
      <c r="BT456" s="14"/>
      <c r="BU456" s="14"/>
      <c r="BV456" s="14"/>
      <c r="BW456" s="14"/>
    </row>
    <row r="457" ht="12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4"/>
      <c r="BR457" s="14"/>
      <c r="BS457" s="14"/>
      <c r="BT457" s="14"/>
      <c r="BU457" s="14"/>
      <c r="BV457" s="14"/>
      <c r="BW457" s="14"/>
    </row>
    <row r="458" ht="12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/>
      <c r="AS458" s="14"/>
      <c r="AT458" s="14"/>
      <c r="AU458" s="14"/>
      <c r="AV458" s="14"/>
      <c r="AW458" s="14"/>
      <c r="AX458" s="14"/>
      <c r="AY458" s="14"/>
      <c r="AZ458" s="14"/>
      <c r="BA458" s="14"/>
      <c r="BB458" s="14"/>
      <c r="BC458" s="14"/>
      <c r="BD458" s="14"/>
      <c r="BE458" s="14"/>
      <c r="BF458" s="14"/>
      <c r="BG458" s="14"/>
      <c r="BH458" s="14"/>
      <c r="BI458" s="14"/>
      <c r="BJ458" s="14"/>
      <c r="BK458" s="14"/>
      <c r="BL458" s="14"/>
      <c r="BM458" s="14"/>
      <c r="BN458" s="14"/>
      <c r="BO458" s="14"/>
      <c r="BP458" s="14"/>
      <c r="BQ458" s="14"/>
      <c r="BR458" s="14"/>
      <c r="BS458" s="14"/>
      <c r="BT458" s="14"/>
      <c r="BU458" s="14"/>
      <c r="BV458" s="14"/>
      <c r="BW458" s="14"/>
    </row>
    <row r="459" ht="12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/>
      <c r="AS459" s="14"/>
      <c r="AT459" s="14"/>
      <c r="AU459" s="14"/>
      <c r="AV459" s="14"/>
      <c r="AW459" s="14"/>
      <c r="AX459" s="14"/>
      <c r="AY459" s="14"/>
      <c r="AZ459" s="14"/>
      <c r="BA459" s="14"/>
      <c r="BB459" s="14"/>
      <c r="BC459" s="14"/>
      <c r="BD459" s="14"/>
      <c r="BE459" s="14"/>
      <c r="BF459" s="14"/>
      <c r="BG459" s="14"/>
      <c r="BH459" s="14"/>
      <c r="BI459" s="14"/>
      <c r="BJ459" s="14"/>
      <c r="BK459" s="14"/>
      <c r="BL459" s="14"/>
      <c r="BM459" s="14"/>
      <c r="BN459" s="14"/>
      <c r="BO459" s="14"/>
      <c r="BP459" s="14"/>
      <c r="BQ459" s="14"/>
      <c r="BR459" s="14"/>
      <c r="BS459" s="14"/>
      <c r="BT459" s="14"/>
      <c r="BU459" s="14"/>
      <c r="BV459" s="14"/>
      <c r="BW459" s="14"/>
    </row>
    <row r="460" ht="12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4"/>
      <c r="AW460" s="14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4"/>
      <c r="BL460" s="14"/>
      <c r="BM460" s="14"/>
      <c r="BN460" s="14"/>
      <c r="BO460" s="14"/>
      <c r="BP460" s="14"/>
      <c r="BQ460" s="14"/>
      <c r="BR460" s="14"/>
      <c r="BS460" s="14"/>
      <c r="BT460" s="14"/>
      <c r="BU460" s="14"/>
      <c r="BV460" s="14"/>
      <c r="BW460" s="14"/>
    </row>
    <row r="461" ht="12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/>
      <c r="AS461" s="14"/>
      <c r="AT461" s="14"/>
      <c r="AU461" s="14"/>
      <c r="AV461" s="14"/>
      <c r="AW461" s="14"/>
      <c r="AX461" s="14"/>
      <c r="AY461" s="14"/>
      <c r="AZ461" s="14"/>
      <c r="BA461" s="14"/>
      <c r="BB461" s="14"/>
      <c r="BC461" s="14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4"/>
      <c r="BR461" s="14"/>
      <c r="BS461" s="14"/>
      <c r="BT461" s="14"/>
      <c r="BU461" s="14"/>
      <c r="BV461" s="14"/>
      <c r="BW461" s="14"/>
    </row>
    <row r="462" ht="12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/>
      <c r="AS462" s="14"/>
      <c r="AT462" s="14"/>
      <c r="AU462" s="14"/>
      <c r="AV462" s="14"/>
      <c r="AW462" s="14"/>
      <c r="AX462" s="14"/>
      <c r="AY462" s="14"/>
      <c r="AZ462" s="14"/>
      <c r="BA462" s="14"/>
      <c r="BB462" s="14"/>
      <c r="BC462" s="14"/>
      <c r="BD462" s="14"/>
      <c r="BE462" s="14"/>
      <c r="BF462" s="14"/>
      <c r="BG462" s="14"/>
      <c r="BH462" s="14"/>
      <c r="BI462" s="14"/>
      <c r="BJ462" s="14"/>
      <c r="BK462" s="14"/>
      <c r="BL462" s="14"/>
      <c r="BM462" s="14"/>
      <c r="BN462" s="14"/>
      <c r="BO462" s="14"/>
      <c r="BP462" s="14"/>
      <c r="BQ462" s="14"/>
      <c r="BR462" s="14"/>
      <c r="BS462" s="14"/>
      <c r="BT462" s="14"/>
      <c r="BU462" s="14"/>
      <c r="BV462" s="14"/>
      <c r="BW462" s="14"/>
    </row>
    <row r="463" ht="12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4"/>
      <c r="AW463" s="14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4"/>
      <c r="BL463" s="14"/>
      <c r="BM463" s="14"/>
      <c r="BN463" s="14"/>
      <c r="BO463" s="14"/>
      <c r="BP463" s="14"/>
      <c r="BQ463" s="14"/>
      <c r="BR463" s="14"/>
      <c r="BS463" s="14"/>
      <c r="BT463" s="14"/>
      <c r="BU463" s="14"/>
      <c r="BV463" s="14"/>
      <c r="BW463" s="14"/>
    </row>
    <row r="464" ht="12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/>
      <c r="AS464" s="14"/>
      <c r="AT464" s="14"/>
      <c r="AU464" s="14"/>
      <c r="AV464" s="14"/>
      <c r="AW464" s="14"/>
      <c r="AX464" s="14"/>
      <c r="AY464" s="14"/>
      <c r="AZ464" s="14"/>
      <c r="BA464" s="14"/>
      <c r="BB464" s="14"/>
      <c r="BC464" s="14"/>
      <c r="BD464" s="14"/>
      <c r="BE464" s="14"/>
      <c r="BF464" s="14"/>
      <c r="BG464" s="14"/>
      <c r="BH464" s="14"/>
      <c r="BI464" s="14"/>
      <c r="BJ464" s="14"/>
      <c r="BK464" s="14"/>
      <c r="BL464" s="14"/>
      <c r="BM464" s="14"/>
      <c r="BN464" s="14"/>
      <c r="BO464" s="14"/>
      <c r="BP464" s="14"/>
      <c r="BQ464" s="14"/>
      <c r="BR464" s="14"/>
      <c r="BS464" s="14"/>
      <c r="BT464" s="14"/>
      <c r="BU464" s="14"/>
      <c r="BV464" s="14"/>
      <c r="BW464" s="14"/>
    </row>
    <row r="465" ht="12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/>
      <c r="AS465" s="14"/>
      <c r="AT465" s="14"/>
      <c r="AU465" s="14"/>
      <c r="AV465" s="14"/>
      <c r="AW465" s="14"/>
      <c r="AX465" s="14"/>
      <c r="AY465" s="14"/>
      <c r="AZ465" s="14"/>
      <c r="BA465" s="14"/>
      <c r="BB465" s="14"/>
      <c r="BC465" s="14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4"/>
      <c r="BR465" s="14"/>
      <c r="BS465" s="14"/>
      <c r="BT465" s="14"/>
      <c r="BU465" s="14"/>
      <c r="BV465" s="14"/>
      <c r="BW465" s="14"/>
    </row>
    <row r="466" ht="12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/>
      <c r="AS466" s="14"/>
      <c r="AT466" s="14"/>
      <c r="AU466" s="14"/>
      <c r="AV466" s="14"/>
      <c r="AW466" s="14"/>
      <c r="AX466" s="14"/>
      <c r="AY466" s="14"/>
      <c r="AZ466" s="14"/>
      <c r="BA466" s="14"/>
      <c r="BB466" s="14"/>
      <c r="BC466" s="14"/>
      <c r="BD466" s="14"/>
      <c r="BE466" s="14"/>
      <c r="BF466" s="14"/>
      <c r="BG466" s="14"/>
      <c r="BH466" s="14"/>
      <c r="BI466" s="14"/>
      <c r="BJ466" s="14"/>
      <c r="BK466" s="14"/>
      <c r="BL466" s="14"/>
      <c r="BM466" s="14"/>
      <c r="BN466" s="14"/>
      <c r="BO466" s="14"/>
      <c r="BP466" s="14"/>
      <c r="BQ466" s="14"/>
      <c r="BR466" s="14"/>
      <c r="BS466" s="14"/>
      <c r="BT466" s="14"/>
      <c r="BU466" s="14"/>
      <c r="BV466" s="14"/>
      <c r="BW466" s="14"/>
    </row>
    <row r="467" ht="12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/>
      <c r="AS467" s="14"/>
      <c r="AT467" s="14"/>
      <c r="AU467" s="14"/>
      <c r="AV467" s="14"/>
      <c r="AW467" s="14"/>
      <c r="AX467" s="14"/>
      <c r="AY467" s="14"/>
      <c r="AZ467" s="14"/>
      <c r="BA467" s="14"/>
      <c r="BB467" s="14"/>
      <c r="BC467" s="14"/>
      <c r="BD467" s="14"/>
      <c r="BE467" s="14"/>
      <c r="BF467" s="14"/>
      <c r="BG467" s="14"/>
      <c r="BH467" s="14"/>
      <c r="BI467" s="14"/>
      <c r="BJ467" s="14"/>
      <c r="BK467" s="14"/>
      <c r="BL467" s="14"/>
      <c r="BM467" s="14"/>
      <c r="BN467" s="14"/>
      <c r="BO467" s="14"/>
      <c r="BP467" s="14"/>
      <c r="BQ467" s="14"/>
      <c r="BR467" s="14"/>
      <c r="BS467" s="14"/>
      <c r="BT467" s="14"/>
      <c r="BU467" s="14"/>
      <c r="BV467" s="14"/>
      <c r="BW467" s="14"/>
    </row>
    <row r="468" ht="12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/>
      <c r="AS468" s="14"/>
      <c r="AT468" s="14"/>
      <c r="AU468" s="14"/>
      <c r="AV468" s="14"/>
      <c r="AW468" s="14"/>
      <c r="AX468" s="14"/>
      <c r="AY468" s="14"/>
      <c r="AZ468" s="14"/>
      <c r="BA468" s="14"/>
      <c r="BB468" s="14"/>
      <c r="BC468" s="14"/>
      <c r="BD468" s="14"/>
      <c r="BE468" s="14"/>
      <c r="BF468" s="14"/>
      <c r="BG468" s="14"/>
      <c r="BH468" s="14"/>
      <c r="BI468" s="14"/>
      <c r="BJ468" s="14"/>
      <c r="BK468" s="14"/>
      <c r="BL468" s="14"/>
      <c r="BM468" s="14"/>
      <c r="BN468" s="14"/>
      <c r="BO468" s="14"/>
      <c r="BP468" s="14"/>
      <c r="BQ468" s="14"/>
      <c r="BR468" s="14"/>
      <c r="BS468" s="14"/>
      <c r="BT468" s="14"/>
      <c r="BU468" s="14"/>
      <c r="BV468" s="14"/>
      <c r="BW468" s="14"/>
    </row>
    <row r="469" ht="12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  <c r="AZ469" s="14"/>
      <c r="BA469" s="14"/>
      <c r="BB469" s="14"/>
      <c r="BC469" s="14"/>
      <c r="BD469" s="14"/>
      <c r="BE469" s="14"/>
      <c r="BF469" s="14"/>
      <c r="BG469" s="14"/>
      <c r="BH469" s="14"/>
      <c r="BI469" s="14"/>
      <c r="BJ469" s="14"/>
      <c r="BK469" s="14"/>
      <c r="BL469" s="14"/>
      <c r="BM469" s="14"/>
      <c r="BN469" s="14"/>
      <c r="BO469" s="14"/>
      <c r="BP469" s="14"/>
      <c r="BQ469" s="14"/>
      <c r="BR469" s="14"/>
      <c r="BS469" s="14"/>
      <c r="BT469" s="14"/>
      <c r="BU469" s="14"/>
      <c r="BV469" s="14"/>
      <c r="BW469" s="14"/>
    </row>
    <row r="470" ht="12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/>
      <c r="AS470" s="14"/>
      <c r="AT470" s="14"/>
      <c r="AU470" s="14"/>
      <c r="AV470" s="14"/>
      <c r="AW470" s="14"/>
      <c r="AX470" s="14"/>
      <c r="AY470" s="14"/>
      <c r="AZ470" s="14"/>
      <c r="BA470" s="14"/>
      <c r="BB470" s="14"/>
      <c r="BC470" s="14"/>
      <c r="BD470" s="14"/>
      <c r="BE470" s="14"/>
      <c r="BF470" s="14"/>
      <c r="BG470" s="14"/>
      <c r="BH470" s="14"/>
      <c r="BI470" s="14"/>
      <c r="BJ470" s="14"/>
      <c r="BK470" s="14"/>
      <c r="BL470" s="14"/>
      <c r="BM470" s="14"/>
      <c r="BN470" s="14"/>
      <c r="BO470" s="14"/>
      <c r="BP470" s="14"/>
      <c r="BQ470" s="14"/>
      <c r="BR470" s="14"/>
      <c r="BS470" s="14"/>
      <c r="BT470" s="14"/>
      <c r="BU470" s="14"/>
      <c r="BV470" s="14"/>
      <c r="BW470" s="14"/>
    </row>
    <row r="471" ht="12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/>
      <c r="AS471" s="14"/>
      <c r="AT471" s="14"/>
      <c r="AU471" s="14"/>
      <c r="AV471" s="14"/>
      <c r="AW471" s="14"/>
      <c r="AX471" s="14"/>
      <c r="AY471" s="14"/>
      <c r="AZ471" s="14"/>
      <c r="BA471" s="14"/>
      <c r="BB471" s="14"/>
      <c r="BC471" s="14"/>
      <c r="BD471" s="14"/>
      <c r="BE471" s="14"/>
      <c r="BF471" s="14"/>
      <c r="BG471" s="14"/>
      <c r="BH471" s="14"/>
      <c r="BI471" s="14"/>
      <c r="BJ471" s="14"/>
      <c r="BK471" s="14"/>
      <c r="BL471" s="14"/>
      <c r="BM471" s="14"/>
      <c r="BN471" s="14"/>
      <c r="BO471" s="14"/>
      <c r="BP471" s="14"/>
      <c r="BQ471" s="14"/>
      <c r="BR471" s="14"/>
      <c r="BS471" s="14"/>
      <c r="BT471" s="14"/>
      <c r="BU471" s="14"/>
      <c r="BV471" s="14"/>
      <c r="BW471" s="14"/>
    </row>
    <row r="472" ht="12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/>
      <c r="AS472" s="14"/>
      <c r="AT472" s="14"/>
      <c r="AU472" s="14"/>
      <c r="AV472" s="14"/>
      <c r="AW472" s="14"/>
      <c r="AX472" s="14"/>
      <c r="AY472" s="14"/>
      <c r="AZ472" s="14"/>
      <c r="BA472" s="14"/>
      <c r="BB472" s="14"/>
      <c r="BC472" s="14"/>
      <c r="BD472" s="14"/>
      <c r="BE472" s="14"/>
      <c r="BF472" s="14"/>
      <c r="BG472" s="14"/>
      <c r="BH472" s="14"/>
      <c r="BI472" s="14"/>
      <c r="BJ472" s="14"/>
      <c r="BK472" s="14"/>
      <c r="BL472" s="14"/>
      <c r="BM472" s="14"/>
      <c r="BN472" s="14"/>
      <c r="BO472" s="14"/>
      <c r="BP472" s="14"/>
      <c r="BQ472" s="14"/>
      <c r="BR472" s="14"/>
      <c r="BS472" s="14"/>
      <c r="BT472" s="14"/>
      <c r="BU472" s="14"/>
      <c r="BV472" s="14"/>
      <c r="BW472" s="14"/>
    </row>
    <row r="473" ht="12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/>
      <c r="AS473" s="14"/>
      <c r="AT473" s="14"/>
      <c r="AU473" s="14"/>
      <c r="AV473" s="14"/>
      <c r="AW473" s="14"/>
      <c r="AX473" s="14"/>
      <c r="AY473" s="14"/>
      <c r="AZ473" s="14"/>
      <c r="BA473" s="14"/>
      <c r="BB473" s="14"/>
      <c r="BC473" s="14"/>
      <c r="BD473" s="14"/>
      <c r="BE473" s="14"/>
      <c r="BF473" s="14"/>
      <c r="BG473" s="14"/>
      <c r="BH473" s="14"/>
      <c r="BI473" s="14"/>
      <c r="BJ473" s="14"/>
      <c r="BK473" s="14"/>
      <c r="BL473" s="14"/>
      <c r="BM473" s="14"/>
      <c r="BN473" s="14"/>
      <c r="BO473" s="14"/>
      <c r="BP473" s="14"/>
      <c r="BQ473" s="14"/>
      <c r="BR473" s="14"/>
      <c r="BS473" s="14"/>
      <c r="BT473" s="14"/>
      <c r="BU473" s="14"/>
      <c r="BV473" s="14"/>
      <c r="BW473" s="14"/>
    </row>
    <row r="474" ht="12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/>
      <c r="AS474" s="14"/>
      <c r="AT474" s="14"/>
      <c r="AU474" s="14"/>
      <c r="AV474" s="14"/>
      <c r="AW474" s="14"/>
      <c r="AX474" s="14"/>
      <c r="AY474" s="14"/>
      <c r="AZ474" s="14"/>
      <c r="BA474" s="14"/>
      <c r="BB474" s="14"/>
      <c r="BC474" s="14"/>
      <c r="BD474" s="14"/>
      <c r="BE474" s="14"/>
      <c r="BF474" s="14"/>
      <c r="BG474" s="14"/>
      <c r="BH474" s="14"/>
      <c r="BI474" s="14"/>
      <c r="BJ474" s="14"/>
      <c r="BK474" s="14"/>
      <c r="BL474" s="14"/>
      <c r="BM474" s="14"/>
      <c r="BN474" s="14"/>
      <c r="BO474" s="14"/>
      <c r="BP474" s="14"/>
      <c r="BQ474" s="14"/>
      <c r="BR474" s="14"/>
      <c r="BS474" s="14"/>
      <c r="BT474" s="14"/>
      <c r="BU474" s="14"/>
      <c r="BV474" s="14"/>
      <c r="BW474" s="14"/>
    </row>
    <row r="475" ht="12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/>
      <c r="AS475" s="14"/>
      <c r="AT475" s="14"/>
      <c r="AU475" s="14"/>
      <c r="AV475" s="14"/>
      <c r="AW475" s="14"/>
      <c r="AX475" s="14"/>
      <c r="AY475" s="14"/>
      <c r="AZ475" s="14"/>
      <c r="BA475" s="14"/>
      <c r="BB475" s="14"/>
      <c r="BC475" s="14"/>
      <c r="BD475" s="14"/>
      <c r="BE475" s="14"/>
      <c r="BF475" s="14"/>
      <c r="BG475" s="14"/>
      <c r="BH475" s="14"/>
      <c r="BI475" s="14"/>
      <c r="BJ475" s="14"/>
      <c r="BK475" s="14"/>
      <c r="BL475" s="14"/>
      <c r="BM475" s="14"/>
      <c r="BN475" s="14"/>
      <c r="BO475" s="14"/>
      <c r="BP475" s="14"/>
      <c r="BQ475" s="14"/>
      <c r="BR475" s="14"/>
      <c r="BS475" s="14"/>
      <c r="BT475" s="14"/>
      <c r="BU475" s="14"/>
      <c r="BV475" s="14"/>
      <c r="BW475" s="14"/>
    </row>
    <row r="476" ht="12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  <c r="AZ476" s="14"/>
      <c r="BA476" s="14"/>
      <c r="BB476" s="14"/>
      <c r="BC476" s="14"/>
      <c r="BD476" s="14"/>
      <c r="BE476" s="14"/>
      <c r="BF476" s="14"/>
      <c r="BG476" s="14"/>
      <c r="BH476" s="14"/>
      <c r="BI476" s="14"/>
      <c r="BJ476" s="14"/>
      <c r="BK476" s="14"/>
      <c r="BL476" s="14"/>
      <c r="BM476" s="14"/>
      <c r="BN476" s="14"/>
      <c r="BO476" s="14"/>
      <c r="BP476" s="14"/>
      <c r="BQ476" s="14"/>
      <c r="BR476" s="14"/>
      <c r="BS476" s="14"/>
      <c r="BT476" s="14"/>
      <c r="BU476" s="14"/>
      <c r="BV476" s="14"/>
      <c r="BW476" s="14"/>
    </row>
    <row r="477" ht="12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  <c r="AZ477" s="14"/>
      <c r="BA477" s="14"/>
      <c r="BB477" s="14"/>
      <c r="BC477" s="14"/>
      <c r="BD477" s="14"/>
      <c r="BE477" s="14"/>
      <c r="BF477" s="14"/>
      <c r="BG477" s="14"/>
      <c r="BH477" s="14"/>
      <c r="BI477" s="14"/>
      <c r="BJ477" s="14"/>
      <c r="BK477" s="14"/>
      <c r="BL477" s="14"/>
      <c r="BM477" s="14"/>
      <c r="BN477" s="14"/>
      <c r="BO477" s="14"/>
      <c r="BP477" s="14"/>
      <c r="BQ477" s="14"/>
      <c r="BR477" s="14"/>
      <c r="BS477" s="14"/>
      <c r="BT477" s="14"/>
      <c r="BU477" s="14"/>
      <c r="BV477" s="14"/>
      <c r="BW477" s="14"/>
    </row>
    <row r="478" ht="12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  <c r="AZ478" s="14"/>
      <c r="BA478" s="14"/>
      <c r="BB478" s="14"/>
      <c r="BC478" s="14"/>
      <c r="BD478" s="14"/>
      <c r="BE478" s="14"/>
      <c r="BF478" s="14"/>
      <c r="BG478" s="14"/>
      <c r="BH478" s="14"/>
      <c r="BI478" s="14"/>
      <c r="BJ478" s="14"/>
      <c r="BK478" s="14"/>
      <c r="BL478" s="14"/>
      <c r="BM478" s="14"/>
      <c r="BN478" s="14"/>
      <c r="BO478" s="14"/>
      <c r="BP478" s="14"/>
      <c r="BQ478" s="14"/>
      <c r="BR478" s="14"/>
      <c r="BS478" s="14"/>
      <c r="BT478" s="14"/>
      <c r="BU478" s="14"/>
      <c r="BV478" s="14"/>
      <c r="BW478" s="14"/>
    </row>
    <row r="479" ht="12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  <c r="AZ479" s="14"/>
      <c r="BA479" s="14"/>
      <c r="BB479" s="14"/>
      <c r="BC479" s="14"/>
      <c r="BD479" s="14"/>
      <c r="BE479" s="14"/>
      <c r="BF479" s="14"/>
      <c r="BG479" s="14"/>
      <c r="BH479" s="14"/>
      <c r="BI479" s="14"/>
      <c r="BJ479" s="14"/>
      <c r="BK479" s="14"/>
      <c r="BL479" s="14"/>
      <c r="BM479" s="14"/>
      <c r="BN479" s="14"/>
      <c r="BO479" s="14"/>
      <c r="BP479" s="14"/>
      <c r="BQ479" s="14"/>
      <c r="BR479" s="14"/>
      <c r="BS479" s="14"/>
      <c r="BT479" s="14"/>
      <c r="BU479" s="14"/>
      <c r="BV479" s="14"/>
      <c r="BW479" s="14"/>
    </row>
    <row r="480" ht="12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4"/>
      <c r="AW480" s="14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4"/>
      <c r="BR480" s="14"/>
      <c r="BS480" s="14"/>
      <c r="BT480" s="14"/>
      <c r="BU480" s="14"/>
      <c r="BV480" s="14"/>
      <c r="BW480" s="14"/>
    </row>
    <row r="481" ht="12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/>
      <c r="AS481" s="14"/>
      <c r="AT481" s="14"/>
      <c r="AU481" s="14"/>
      <c r="AV481" s="14"/>
      <c r="AW481" s="14"/>
      <c r="AX481" s="14"/>
      <c r="AY481" s="14"/>
      <c r="AZ481" s="14"/>
      <c r="BA481" s="14"/>
      <c r="BB481" s="14"/>
      <c r="BC481" s="14"/>
      <c r="BD481" s="14"/>
      <c r="BE481" s="14"/>
      <c r="BF481" s="14"/>
      <c r="BG481" s="14"/>
      <c r="BH481" s="14"/>
      <c r="BI481" s="14"/>
      <c r="BJ481" s="14"/>
      <c r="BK481" s="14"/>
      <c r="BL481" s="14"/>
      <c r="BM481" s="14"/>
      <c r="BN481" s="14"/>
      <c r="BO481" s="14"/>
      <c r="BP481" s="14"/>
      <c r="BQ481" s="14"/>
      <c r="BR481" s="14"/>
      <c r="BS481" s="14"/>
      <c r="BT481" s="14"/>
      <c r="BU481" s="14"/>
      <c r="BV481" s="14"/>
      <c r="BW481" s="14"/>
    </row>
    <row r="482" ht="12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/>
      <c r="AS482" s="14"/>
      <c r="AT482" s="14"/>
      <c r="AU482" s="14"/>
      <c r="AV482" s="14"/>
      <c r="AW482" s="14"/>
      <c r="AX482" s="14"/>
      <c r="AY482" s="14"/>
      <c r="AZ482" s="14"/>
      <c r="BA482" s="14"/>
      <c r="BB482" s="14"/>
      <c r="BC482" s="14"/>
      <c r="BD482" s="14"/>
      <c r="BE482" s="14"/>
      <c r="BF482" s="14"/>
      <c r="BG482" s="14"/>
      <c r="BH482" s="14"/>
      <c r="BI482" s="14"/>
      <c r="BJ482" s="14"/>
      <c r="BK482" s="14"/>
      <c r="BL482" s="14"/>
      <c r="BM482" s="14"/>
      <c r="BN482" s="14"/>
      <c r="BO482" s="14"/>
      <c r="BP482" s="14"/>
      <c r="BQ482" s="14"/>
      <c r="BR482" s="14"/>
      <c r="BS482" s="14"/>
      <c r="BT482" s="14"/>
      <c r="BU482" s="14"/>
      <c r="BV482" s="14"/>
      <c r="BW482" s="14"/>
    </row>
    <row r="483" ht="12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4"/>
      <c r="AW483" s="14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4"/>
      <c r="BL483" s="14"/>
      <c r="BM483" s="14"/>
      <c r="BN483" s="14"/>
      <c r="BO483" s="14"/>
      <c r="BP483" s="14"/>
      <c r="BQ483" s="14"/>
      <c r="BR483" s="14"/>
      <c r="BS483" s="14"/>
      <c r="BT483" s="14"/>
      <c r="BU483" s="14"/>
      <c r="BV483" s="14"/>
      <c r="BW483" s="14"/>
    </row>
    <row r="484" ht="12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/>
      <c r="AS484" s="14"/>
      <c r="AT484" s="14"/>
      <c r="AU484" s="14"/>
      <c r="AV484" s="14"/>
      <c r="AW484" s="14"/>
      <c r="AX484" s="14"/>
      <c r="AY484" s="14"/>
      <c r="AZ484" s="14"/>
      <c r="BA484" s="14"/>
      <c r="BB484" s="14"/>
      <c r="BC484" s="14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4"/>
      <c r="BR484" s="14"/>
      <c r="BS484" s="14"/>
      <c r="BT484" s="14"/>
      <c r="BU484" s="14"/>
      <c r="BV484" s="14"/>
      <c r="BW484" s="14"/>
    </row>
    <row r="485" ht="12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/>
      <c r="AS485" s="14"/>
      <c r="AT485" s="14"/>
      <c r="AU485" s="14"/>
      <c r="AV485" s="14"/>
      <c r="AW485" s="14"/>
      <c r="AX485" s="14"/>
      <c r="AY485" s="14"/>
      <c r="AZ485" s="14"/>
      <c r="BA485" s="14"/>
      <c r="BB485" s="14"/>
      <c r="BC485" s="14"/>
      <c r="BD485" s="14"/>
      <c r="BE485" s="14"/>
      <c r="BF485" s="14"/>
      <c r="BG485" s="14"/>
      <c r="BH485" s="14"/>
      <c r="BI485" s="14"/>
      <c r="BJ485" s="14"/>
      <c r="BK485" s="14"/>
      <c r="BL485" s="14"/>
      <c r="BM485" s="14"/>
      <c r="BN485" s="14"/>
      <c r="BO485" s="14"/>
      <c r="BP485" s="14"/>
      <c r="BQ485" s="14"/>
      <c r="BR485" s="14"/>
      <c r="BS485" s="14"/>
      <c r="BT485" s="14"/>
      <c r="BU485" s="14"/>
      <c r="BV485" s="14"/>
      <c r="BW485" s="14"/>
    </row>
    <row r="486" ht="12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4"/>
      <c r="AW486" s="14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4"/>
      <c r="BL486" s="14"/>
      <c r="BM486" s="14"/>
      <c r="BN486" s="14"/>
      <c r="BO486" s="14"/>
      <c r="BP486" s="14"/>
      <c r="BQ486" s="14"/>
      <c r="BR486" s="14"/>
      <c r="BS486" s="14"/>
      <c r="BT486" s="14"/>
      <c r="BU486" s="14"/>
      <c r="BV486" s="14"/>
      <c r="BW486" s="14"/>
    </row>
    <row r="487" ht="12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/>
      <c r="AS487" s="14"/>
      <c r="AT487" s="14"/>
      <c r="AU487" s="14"/>
      <c r="AV487" s="14"/>
      <c r="AW487" s="14"/>
      <c r="AX487" s="14"/>
      <c r="AY487" s="14"/>
      <c r="AZ487" s="14"/>
      <c r="BA487" s="14"/>
      <c r="BB487" s="14"/>
      <c r="BC487" s="14"/>
      <c r="BD487" s="14"/>
      <c r="BE487" s="14"/>
      <c r="BF487" s="14"/>
      <c r="BG487" s="14"/>
      <c r="BH487" s="14"/>
      <c r="BI487" s="14"/>
      <c r="BJ487" s="14"/>
      <c r="BK487" s="14"/>
      <c r="BL487" s="14"/>
      <c r="BM487" s="14"/>
      <c r="BN487" s="14"/>
      <c r="BO487" s="14"/>
      <c r="BP487" s="14"/>
      <c r="BQ487" s="14"/>
      <c r="BR487" s="14"/>
      <c r="BS487" s="14"/>
      <c r="BT487" s="14"/>
      <c r="BU487" s="14"/>
      <c r="BV487" s="14"/>
      <c r="BW487" s="14"/>
    </row>
    <row r="488" ht="12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/>
      <c r="AS488" s="14"/>
      <c r="AT488" s="14"/>
      <c r="AU488" s="14"/>
      <c r="AV488" s="14"/>
      <c r="AW488" s="14"/>
      <c r="AX488" s="14"/>
      <c r="AY488" s="14"/>
      <c r="AZ488" s="14"/>
      <c r="BA488" s="14"/>
      <c r="BB488" s="14"/>
      <c r="BC488" s="14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4"/>
      <c r="BR488" s="14"/>
      <c r="BS488" s="14"/>
      <c r="BT488" s="14"/>
      <c r="BU488" s="14"/>
      <c r="BV488" s="14"/>
      <c r="BW488" s="14"/>
    </row>
    <row r="489" ht="12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/>
      <c r="AS489" s="14"/>
      <c r="AT489" s="14"/>
      <c r="AU489" s="14"/>
      <c r="AV489" s="14"/>
      <c r="AW489" s="14"/>
      <c r="AX489" s="14"/>
      <c r="AY489" s="14"/>
      <c r="AZ489" s="14"/>
      <c r="BA489" s="14"/>
      <c r="BB489" s="14"/>
      <c r="BC489" s="14"/>
      <c r="BD489" s="14"/>
      <c r="BE489" s="14"/>
      <c r="BF489" s="14"/>
      <c r="BG489" s="14"/>
      <c r="BH489" s="14"/>
      <c r="BI489" s="14"/>
      <c r="BJ489" s="14"/>
      <c r="BK489" s="14"/>
      <c r="BL489" s="14"/>
      <c r="BM489" s="14"/>
      <c r="BN489" s="14"/>
      <c r="BO489" s="14"/>
      <c r="BP489" s="14"/>
      <c r="BQ489" s="14"/>
      <c r="BR489" s="14"/>
      <c r="BS489" s="14"/>
      <c r="BT489" s="14"/>
      <c r="BU489" s="14"/>
      <c r="BV489" s="14"/>
      <c r="BW489" s="14"/>
    </row>
    <row r="490" ht="12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/>
      <c r="AS490" s="14"/>
      <c r="AT490" s="14"/>
      <c r="AU490" s="14"/>
      <c r="AV490" s="14"/>
      <c r="AW490" s="14"/>
      <c r="AX490" s="14"/>
      <c r="AY490" s="14"/>
      <c r="AZ490" s="14"/>
      <c r="BA490" s="14"/>
      <c r="BB490" s="14"/>
      <c r="BC490" s="14"/>
      <c r="BD490" s="14"/>
      <c r="BE490" s="14"/>
      <c r="BF490" s="14"/>
      <c r="BG490" s="14"/>
      <c r="BH490" s="14"/>
      <c r="BI490" s="14"/>
      <c r="BJ490" s="14"/>
      <c r="BK490" s="14"/>
      <c r="BL490" s="14"/>
      <c r="BM490" s="14"/>
      <c r="BN490" s="14"/>
      <c r="BO490" s="14"/>
      <c r="BP490" s="14"/>
      <c r="BQ490" s="14"/>
      <c r="BR490" s="14"/>
      <c r="BS490" s="14"/>
      <c r="BT490" s="14"/>
      <c r="BU490" s="14"/>
      <c r="BV490" s="14"/>
      <c r="BW490" s="14"/>
    </row>
    <row r="491" ht="12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  <c r="AZ491" s="14"/>
      <c r="BA491" s="14"/>
      <c r="BB491" s="14"/>
      <c r="BC491" s="14"/>
      <c r="BD491" s="14"/>
      <c r="BE491" s="14"/>
      <c r="BF491" s="14"/>
      <c r="BG491" s="14"/>
      <c r="BH491" s="14"/>
      <c r="BI491" s="14"/>
      <c r="BJ491" s="14"/>
      <c r="BK491" s="14"/>
      <c r="BL491" s="14"/>
      <c r="BM491" s="14"/>
      <c r="BN491" s="14"/>
      <c r="BO491" s="14"/>
      <c r="BP491" s="14"/>
      <c r="BQ491" s="14"/>
      <c r="BR491" s="14"/>
      <c r="BS491" s="14"/>
      <c r="BT491" s="14"/>
      <c r="BU491" s="14"/>
      <c r="BV491" s="14"/>
      <c r="BW491" s="14"/>
    </row>
    <row r="492" ht="12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4"/>
      <c r="AW492" s="14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4"/>
      <c r="BR492" s="14"/>
      <c r="BS492" s="14"/>
      <c r="BT492" s="14"/>
      <c r="BU492" s="14"/>
      <c r="BV492" s="14"/>
      <c r="BW492" s="14"/>
    </row>
    <row r="493" ht="12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/>
      <c r="AS493" s="14"/>
      <c r="AT493" s="14"/>
      <c r="AU493" s="14"/>
      <c r="AV493" s="14"/>
      <c r="AW493" s="14"/>
      <c r="AX493" s="14"/>
      <c r="AY493" s="14"/>
      <c r="AZ493" s="14"/>
      <c r="BA493" s="14"/>
      <c r="BB493" s="14"/>
      <c r="BC493" s="14"/>
      <c r="BD493" s="14"/>
      <c r="BE493" s="14"/>
      <c r="BF493" s="14"/>
      <c r="BG493" s="14"/>
      <c r="BH493" s="14"/>
      <c r="BI493" s="14"/>
      <c r="BJ493" s="14"/>
      <c r="BK493" s="14"/>
      <c r="BL493" s="14"/>
      <c r="BM493" s="14"/>
      <c r="BN493" s="14"/>
      <c r="BO493" s="14"/>
      <c r="BP493" s="14"/>
      <c r="BQ493" s="14"/>
      <c r="BR493" s="14"/>
      <c r="BS493" s="14"/>
      <c r="BT493" s="14"/>
      <c r="BU493" s="14"/>
      <c r="BV493" s="14"/>
      <c r="BW493" s="14"/>
    </row>
    <row r="494" ht="12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/>
      <c r="AS494" s="14"/>
      <c r="AT494" s="14"/>
      <c r="AU494" s="14"/>
      <c r="AV494" s="14"/>
      <c r="AW494" s="14"/>
      <c r="AX494" s="14"/>
      <c r="AY494" s="14"/>
      <c r="AZ494" s="14"/>
      <c r="BA494" s="14"/>
      <c r="BB494" s="14"/>
      <c r="BC494" s="14"/>
      <c r="BD494" s="14"/>
      <c r="BE494" s="14"/>
      <c r="BF494" s="14"/>
      <c r="BG494" s="14"/>
      <c r="BH494" s="14"/>
      <c r="BI494" s="14"/>
      <c r="BJ494" s="14"/>
      <c r="BK494" s="14"/>
      <c r="BL494" s="14"/>
      <c r="BM494" s="14"/>
      <c r="BN494" s="14"/>
      <c r="BO494" s="14"/>
      <c r="BP494" s="14"/>
      <c r="BQ494" s="14"/>
      <c r="BR494" s="14"/>
      <c r="BS494" s="14"/>
      <c r="BT494" s="14"/>
      <c r="BU494" s="14"/>
      <c r="BV494" s="14"/>
      <c r="BW494" s="14"/>
    </row>
    <row r="495" ht="12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4"/>
      <c r="AW495" s="14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4"/>
      <c r="BL495" s="14"/>
      <c r="BM495" s="14"/>
      <c r="BN495" s="14"/>
      <c r="BO495" s="14"/>
      <c r="BP495" s="14"/>
      <c r="BQ495" s="14"/>
      <c r="BR495" s="14"/>
      <c r="BS495" s="14"/>
      <c r="BT495" s="14"/>
      <c r="BU495" s="14"/>
      <c r="BV495" s="14"/>
      <c r="BW495" s="14"/>
    </row>
    <row r="496" ht="12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/>
      <c r="AS496" s="14"/>
      <c r="AT496" s="14"/>
      <c r="AU496" s="14"/>
      <c r="AV496" s="14"/>
      <c r="AW496" s="14"/>
      <c r="AX496" s="14"/>
      <c r="AY496" s="14"/>
      <c r="AZ496" s="14"/>
      <c r="BA496" s="14"/>
      <c r="BB496" s="14"/>
      <c r="BC496" s="14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4"/>
      <c r="BR496" s="14"/>
      <c r="BS496" s="14"/>
      <c r="BT496" s="14"/>
      <c r="BU496" s="14"/>
      <c r="BV496" s="14"/>
      <c r="BW496" s="14"/>
    </row>
    <row r="497" ht="12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/>
      <c r="AS497" s="14"/>
      <c r="AT497" s="14"/>
      <c r="AU497" s="14"/>
      <c r="AV497" s="14"/>
      <c r="AW497" s="14"/>
      <c r="AX497" s="14"/>
      <c r="AY497" s="14"/>
      <c r="AZ497" s="14"/>
      <c r="BA497" s="14"/>
      <c r="BB497" s="14"/>
      <c r="BC497" s="14"/>
      <c r="BD497" s="14"/>
      <c r="BE497" s="14"/>
      <c r="BF497" s="14"/>
      <c r="BG497" s="14"/>
      <c r="BH497" s="14"/>
      <c r="BI497" s="14"/>
      <c r="BJ497" s="14"/>
      <c r="BK497" s="14"/>
      <c r="BL497" s="14"/>
      <c r="BM497" s="14"/>
      <c r="BN497" s="14"/>
      <c r="BO497" s="14"/>
      <c r="BP497" s="14"/>
      <c r="BQ497" s="14"/>
      <c r="BR497" s="14"/>
      <c r="BS497" s="14"/>
      <c r="BT497" s="14"/>
      <c r="BU497" s="14"/>
      <c r="BV497" s="14"/>
      <c r="BW497" s="14"/>
    </row>
    <row r="498" ht="12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4"/>
      <c r="AW498" s="14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4"/>
      <c r="BL498" s="14"/>
      <c r="BM498" s="14"/>
      <c r="BN498" s="14"/>
      <c r="BO498" s="14"/>
      <c r="BP498" s="14"/>
      <c r="BQ498" s="14"/>
      <c r="BR498" s="14"/>
      <c r="BS498" s="14"/>
      <c r="BT498" s="14"/>
      <c r="BU498" s="14"/>
      <c r="BV498" s="14"/>
      <c r="BW498" s="14"/>
    </row>
    <row r="499" ht="12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4"/>
      <c r="BE499" s="14"/>
      <c r="BF499" s="14"/>
      <c r="BG499" s="14"/>
      <c r="BH499" s="14"/>
      <c r="BI499" s="14"/>
      <c r="BJ499" s="14"/>
      <c r="BK499" s="14"/>
      <c r="BL499" s="14"/>
      <c r="BM499" s="14"/>
      <c r="BN499" s="14"/>
      <c r="BO499" s="14"/>
      <c r="BP499" s="14"/>
      <c r="BQ499" s="14"/>
      <c r="BR499" s="14"/>
      <c r="BS499" s="14"/>
      <c r="BT499" s="14"/>
      <c r="BU499" s="14"/>
      <c r="BV499" s="14"/>
      <c r="BW499" s="14"/>
    </row>
    <row r="500" ht="12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4"/>
      <c r="BR500" s="14"/>
      <c r="BS500" s="14"/>
      <c r="BT500" s="14"/>
      <c r="BU500" s="14"/>
      <c r="BV500" s="14"/>
      <c r="BW500" s="14"/>
    </row>
    <row r="501" ht="12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4"/>
      <c r="BL501" s="14"/>
      <c r="BM501" s="14"/>
      <c r="BN501" s="14"/>
      <c r="BO501" s="14"/>
      <c r="BP501" s="14"/>
      <c r="BQ501" s="14"/>
      <c r="BR501" s="14"/>
      <c r="BS501" s="14"/>
      <c r="BT501" s="14"/>
      <c r="BU501" s="14"/>
      <c r="BV501" s="14"/>
      <c r="BW501" s="14"/>
    </row>
    <row r="502" ht="12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/>
      <c r="AS502" s="14"/>
      <c r="AT502" s="14"/>
      <c r="AU502" s="14"/>
      <c r="AV502" s="14"/>
      <c r="AW502" s="14"/>
      <c r="AX502" s="14"/>
      <c r="AY502" s="14"/>
      <c r="AZ502" s="14"/>
      <c r="BA502" s="14"/>
      <c r="BB502" s="14"/>
      <c r="BC502" s="14"/>
      <c r="BD502" s="14"/>
      <c r="BE502" s="14"/>
      <c r="BF502" s="14"/>
      <c r="BG502" s="14"/>
      <c r="BH502" s="14"/>
      <c r="BI502" s="14"/>
      <c r="BJ502" s="14"/>
      <c r="BK502" s="14"/>
      <c r="BL502" s="14"/>
      <c r="BM502" s="14"/>
      <c r="BN502" s="14"/>
      <c r="BO502" s="14"/>
      <c r="BP502" s="14"/>
      <c r="BQ502" s="14"/>
      <c r="BR502" s="14"/>
      <c r="BS502" s="14"/>
      <c r="BT502" s="14"/>
      <c r="BU502" s="14"/>
      <c r="BV502" s="14"/>
      <c r="BW502" s="14"/>
    </row>
    <row r="503" ht="12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/>
      <c r="AS503" s="14"/>
      <c r="AT503" s="14"/>
      <c r="AU503" s="14"/>
      <c r="AV503" s="14"/>
      <c r="AW503" s="14"/>
      <c r="AX503" s="14"/>
      <c r="AY503" s="14"/>
      <c r="AZ503" s="14"/>
      <c r="BA503" s="14"/>
      <c r="BB503" s="14"/>
      <c r="BC503" s="14"/>
      <c r="BD503" s="14"/>
      <c r="BE503" s="14"/>
      <c r="BF503" s="14"/>
      <c r="BG503" s="14"/>
      <c r="BH503" s="14"/>
      <c r="BI503" s="14"/>
      <c r="BJ503" s="14"/>
      <c r="BK503" s="14"/>
      <c r="BL503" s="14"/>
      <c r="BM503" s="14"/>
      <c r="BN503" s="14"/>
      <c r="BO503" s="14"/>
      <c r="BP503" s="14"/>
      <c r="BQ503" s="14"/>
      <c r="BR503" s="14"/>
      <c r="BS503" s="14"/>
      <c r="BT503" s="14"/>
      <c r="BU503" s="14"/>
      <c r="BV503" s="14"/>
      <c r="BW503" s="14"/>
    </row>
    <row r="504" ht="12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4"/>
      <c r="AW504" s="14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4"/>
      <c r="BR504" s="14"/>
      <c r="BS504" s="14"/>
      <c r="BT504" s="14"/>
      <c r="BU504" s="14"/>
      <c r="BV504" s="14"/>
      <c r="BW504" s="14"/>
    </row>
    <row r="505" ht="12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/>
      <c r="AS505" s="14"/>
      <c r="AT505" s="14"/>
      <c r="AU505" s="14"/>
      <c r="AV505" s="14"/>
      <c r="AW505" s="14"/>
      <c r="AX505" s="14"/>
      <c r="AY505" s="14"/>
      <c r="AZ505" s="14"/>
      <c r="BA505" s="14"/>
      <c r="BB505" s="14"/>
      <c r="BC505" s="14"/>
      <c r="BD505" s="14"/>
      <c r="BE505" s="14"/>
      <c r="BF505" s="14"/>
      <c r="BG505" s="14"/>
      <c r="BH505" s="14"/>
      <c r="BI505" s="14"/>
      <c r="BJ505" s="14"/>
      <c r="BK505" s="14"/>
      <c r="BL505" s="14"/>
      <c r="BM505" s="14"/>
      <c r="BN505" s="14"/>
      <c r="BO505" s="14"/>
      <c r="BP505" s="14"/>
      <c r="BQ505" s="14"/>
      <c r="BR505" s="14"/>
      <c r="BS505" s="14"/>
      <c r="BT505" s="14"/>
      <c r="BU505" s="14"/>
      <c r="BV505" s="14"/>
      <c r="BW505" s="14"/>
    </row>
    <row r="506" ht="12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/>
      <c r="AS506" s="14"/>
      <c r="AT506" s="14"/>
      <c r="AU506" s="14"/>
      <c r="AV506" s="14"/>
      <c r="AW506" s="14"/>
      <c r="AX506" s="14"/>
      <c r="AY506" s="14"/>
      <c r="AZ506" s="14"/>
      <c r="BA506" s="14"/>
      <c r="BB506" s="14"/>
      <c r="BC506" s="14"/>
      <c r="BD506" s="14"/>
      <c r="BE506" s="14"/>
      <c r="BF506" s="14"/>
      <c r="BG506" s="14"/>
      <c r="BH506" s="14"/>
      <c r="BI506" s="14"/>
      <c r="BJ506" s="14"/>
      <c r="BK506" s="14"/>
      <c r="BL506" s="14"/>
      <c r="BM506" s="14"/>
      <c r="BN506" s="14"/>
      <c r="BO506" s="14"/>
      <c r="BP506" s="14"/>
      <c r="BQ506" s="14"/>
      <c r="BR506" s="14"/>
      <c r="BS506" s="14"/>
      <c r="BT506" s="14"/>
      <c r="BU506" s="14"/>
      <c r="BV506" s="14"/>
      <c r="BW506" s="14"/>
    </row>
    <row r="507" ht="12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4"/>
      <c r="BL507" s="14"/>
      <c r="BM507" s="14"/>
      <c r="BN507" s="14"/>
      <c r="BO507" s="14"/>
      <c r="BP507" s="14"/>
      <c r="BQ507" s="14"/>
      <c r="BR507" s="14"/>
      <c r="BS507" s="14"/>
      <c r="BT507" s="14"/>
      <c r="BU507" s="14"/>
      <c r="BV507" s="14"/>
      <c r="BW507" s="14"/>
    </row>
    <row r="508" ht="12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/>
      <c r="AS508" s="14"/>
      <c r="AT508" s="14"/>
      <c r="AU508" s="14"/>
      <c r="AV508" s="14"/>
      <c r="AW508" s="14"/>
      <c r="AX508" s="14"/>
      <c r="AY508" s="14"/>
      <c r="AZ508" s="14"/>
      <c r="BA508" s="14"/>
      <c r="BB508" s="14"/>
      <c r="BC508" s="14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4"/>
      <c r="BR508" s="14"/>
      <c r="BS508" s="14"/>
      <c r="BT508" s="14"/>
      <c r="BU508" s="14"/>
      <c r="BV508" s="14"/>
      <c r="BW508" s="14"/>
    </row>
    <row r="509" ht="12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/>
      <c r="AS509" s="14"/>
      <c r="AT509" s="14"/>
      <c r="AU509" s="14"/>
      <c r="AV509" s="14"/>
      <c r="AW509" s="14"/>
      <c r="AX509" s="14"/>
      <c r="AY509" s="14"/>
      <c r="AZ509" s="14"/>
      <c r="BA509" s="14"/>
      <c r="BB509" s="14"/>
      <c r="BC509" s="14"/>
      <c r="BD509" s="14"/>
      <c r="BE509" s="14"/>
      <c r="BF509" s="14"/>
      <c r="BG509" s="14"/>
      <c r="BH509" s="14"/>
      <c r="BI509" s="14"/>
      <c r="BJ509" s="14"/>
      <c r="BK509" s="14"/>
      <c r="BL509" s="14"/>
      <c r="BM509" s="14"/>
      <c r="BN509" s="14"/>
      <c r="BO509" s="14"/>
      <c r="BP509" s="14"/>
      <c r="BQ509" s="14"/>
      <c r="BR509" s="14"/>
      <c r="BS509" s="14"/>
      <c r="BT509" s="14"/>
      <c r="BU509" s="14"/>
      <c r="BV509" s="14"/>
      <c r="BW509" s="14"/>
    </row>
    <row r="510" ht="12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4"/>
      <c r="AW510" s="14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4"/>
      <c r="BL510" s="14"/>
      <c r="BM510" s="14"/>
      <c r="BN510" s="14"/>
      <c r="BO510" s="14"/>
      <c r="BP510" s="14"/>
      <c r="BQ510" s="14"/>
      <c r="BR510" s="14"/>
      <c r="BS510" s="14"/>
      <c r="BT510" s="14"/>
      <c r="BU510" s="14"/>
      <c r="BV510" s="14"/>
      <c r="BW510" s="14"/>
    </row>
    <row r="511" ht="12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/>
      <c r="AS511" s="14"/>
      <c r="AT511" s="14"/>
      <c r="AU511" s="14"/>
      <c r="AV511" s="14"/>
      <c r="AW511" s="14"/>
      <c r="AX511" s="14"/>
      <c r="AY511" s="14"/>
      <c r="AZ511" s="14"/>
      <c r="BA511" s="14"/>
      <c r="BB511" s="14"/>
      <c r="BC511" s="14"/>
      <c r="BD511" s="14"/>
      <c r="BE511" s="14"/>
      <c r="BF511" s="14"/>
      <c r="BG511" s="14"/>
      <c r="BH511" s="14"/>
      <c r="BI511" s="14"/>
      <c r="BJ511" s="14"/>
      <c r="BK511" s="14"/>
      <c r="BL511" s="14"/>
      <c r="BM511" s="14"/>
      <c r="BN511" s="14"/>
      <c r="BO511" s="14"/>
      <c r="BP511" s="14"/>
      <c r="BQ511" s="14"/>
      <c r="BR511" s="14"/>
      <c r="BS511" s="14"/>
      <c r="BT511" s="14"/>
      <c r="BU511" s="14"/>
      <c r="BV511" s="14"/>
      <c r="BW511" s="14"/>
    </row>
    <row r="512" ht="12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/>
      <c r="AS512" s="14"/>
      <c r="AT512" s="14"/>
      <c r="AU512" s="14"/>
      <c r="AV512" s="14"/>
      <c r="AW512" s="14"/>
      <c r="AX512" s="14"/>
      <c r="AY512" s="14"/>
      <c r="AZ512" s="14"/>
      <c r="BA512" s="14"/>
      <c r="BB512" s="14"/>
      <c r="BC512" s="14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4"/>
      <c r="BR512" s="14"/>
      <c r="BS512" s="14"/>
      <c r="BT512" s="14"/>
      <c r="BU512" s="14"/>
      <c r="BV512" s="14"/>
      <c r="BW512" s="14"/>
    </row>
    <row r="513" ht="12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/>
      <c r="AS513" s="14"/>
      <c r="AT513" s="14"/>
      <c r="AU513" s="14"/>
      <c r="AV513" s="14"/>
      <c r="AW513" s="14"/>
      <c r="AX513" s="14"/>
      <c r="AY513" s="14"/>
      <c r="AZ513" s="14"/>
      <c r="BA513" s="14"/>
      <c r="BB513" s="14"/>
      <c r="BC513" s="14"/>
      <c r="BD513" s="14"/>
      <c r="BE513" s="14"/>
      <c r="BF513" s="14"/>
      <c r="BG513" s="14"/>
      <c r="BH513" s="14"/>
      <c r="BI513" s="14"/>
      <c r="BJ513" s="14"/>
      <c r="BK513" s="14"/>
      <c r="BL513" s="14"/>
      <c r="BM513" s="14"/>
      <c r="BN513" s="14"/>
      <c r="BO513" s="14"/>
      <c r="BP513" s="14"/>
      <c r="BQ513" s="14"/>
      <c r="BR513" s="14"/>
      <c r="BS513" s="14"/>
      <c r="BT513" s="14"/>
      <c r="BU513" s="14"/>
      <c r="BV513" s="14"/>
      <c r="BW513" s="14"/>
    </row>
    <row r="514" ht="12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/>
      <c r="AS514" s="14"/>
      <c r="AT514" s="14"/>
      <c r="AU514" s="14"/>
      <c r="AV514" s="14"/>
      <c r="AW514" s="14"/>
      <c r="AX514" s="14"/>
      <c r="AY514" s="14"/>
      <c r="AZ514" s="14"/>
      <c r="BA514" s="14"/>
      <c r="BB514" s="14"/>
      <c r="BC514" s="14"/>
      <c r="BD514" s="14"/>
      <c r="BE514" s="14"/>
      <c r="BF514" s="14"/>
      <c r="BG514" s="14"/>
      <c r="BH514" s="14"/>
      <c r="BI514" s="14"/>
      <c r="BJ514" s="14"/>
      <c r="BK514" s="14"/>
      <c r="BL514" s="14"/>
      <c r="BM514" s="14"/>
      <c r="BN514" s="14"/>
      <c r="BO514" s="14"/>
      <c r="BP514" s="14"/>
      <c r="BQ514" s="14"/>
      <c r="BR514" s="14"/>
      <c r="BS514" s="14"/>
      <c r="BT514" s="14"/>
      <c r="BU514" s="14"/>
      <c r="BV514" s="14"/>
      <c r="BW514" s="14"/>
    </row>
    <row r="515" ht="12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/>
      <c r="AS515" s="14"/>
      <c r="AT515" s="14"/>
      <c r="AU515" s="14"/>
      <c r="AV515" s="14"/>
      <c r="AW515" s="14"/>
      <c r="AX515" s="14"/>
      <c r="AY515" s="14"/>
      <c r="AZ515" s="14"/>
      <c r="BA515" s="14"/>
      <c r="BB515" s="14"/>
      <c r="BC515" s="14"/>
      <c r="BD515" s="14"/>
      <c r="BE515" s="14"/>
      <c r="BF515" s="14"/>
      <c r="BG515" s="14"/>
      <c r="BH515" s="14"/>
      <c r="BI515" s="14"/>
      <c r="BJ515" s="14"/>
      <c r="BK515" s="14"/>
      <c r="BL515" s="14"/>
      <c r="BM515" s="14"/>
      <c r="BN515" s="14"/>
      <c r="BO515" s="14"/>
      <c r="BP515" s="14"/>
      <c r="BQ515" s="14"/>
      <c r="BR515" s="14"/>
      <c r="BS515" s="14"/>
      <c r="BT515" s="14"/>
      <c r="BU515" s="14"/>
      <c r="BV515" s="14"/>
      <c r="BW515" s="14"/>
    </row>
    <row r="516" ht="12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/>
      <c r="AS516" s="14"/>
      <c r="AT516" s="14"/>
      <c r="AU516" s="14"/>
      <c r="AV516" s="14"/>
      <c r="AW516" s="14"/>
      <c r="AX516" s="14"/>
      <c r="AY516" s="14"/>
      <c r="AZ516" s="14"/>
      <c r="BA516" s="14"/>
      <c r="BB516" s="14"/>
      <c r="BC516" s="14"/>
      <c r="BD516" s="14"/>
      <c r="BE516" s="14"/>
      <c r="BF516" s="14"/>
      <c r="BG516" s="14"/>
      <c r="BH516" s="14"/>
      <c r="BI516" s="14"/>
      <c r="BJ516" s="14"/>
      <c r="BK516" s="14"/>
      <c r="BL516" s="14"/>
      <c r="BM516" s="14"/>
      <c r="BN516" s="14"/>
      <c r="BO516" s="14"/>
      <c r="BP516" s="14"/>
      <c r="BQ516" s="14"/>
      <c r="BR516" s="14"/>
      <c r="BS516" s="14"/>
      <c r="BT516" s="14"/>
      <c r="BU516" s="14"/>
      <c r="BV516" s="14"/>
      <c r="BW516" s="14"/>
    </row>
    <row r="517" ht="12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/>
      <c r="AS517" s="14"/>
      <c r="AT517" s="14"/>
      <c r="AU517" s="14"/>
      <c r="AV517" s="14"/>
      <c r="AW517" s="14"/>
      <c r="AX517" s="14"/>
      <c r="AY517" s="14"/>
      <c r="AZ517" s="14"/>
      <c r="BA517" s="14"/>
      <c r="BB517" s="14"/>
      <c r="BC517" s="14"/>
      <c r="BD517" s="14"/>
      <c r="BE517" s="14"/>
      <c r="BF517" s="14"/>
      <c r="BG517" s="14"/>
      <c r="BH517" s="14"/>
      <c r="BI517" s="14"/>
      <c r="BJ517" s="14"/>
      <c r="BK517" s="14"/>
      <c r="BL517" s="14"/>
      <c r="BM517" s="14"/>
      <c r="BN517" s="14"/>
      <c r="BO517" s="14"/>
      <c r="BP517" s="14"/>
      <c r="BQ517" s="14"/>
      <c r="BR517" s="14"/>
      <c r="BS517" s="14"/>
      <c r="BT517" s="14"/>
      <c r="BU517" s="14"/>
      <c r="BV517" s="14"/>
      <c r="BW517" s="14"/>
    </row>
    <row r="518" ht="12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/>
      <c r="AS518" s="14"/>
      <c r="AT518" s="14"/>
      <c r="AU518" s="14"/>
      <c r="AV518" s="14"/>
      <c r="AW518" s="14"/>
      <c r="AX518" s="14"/>
      <c r="AY518" s="14"/>
      <c r="AZ518" s="14"/>
      <c r="BA518" s="14"/>
      <c r="BB518" s="14"/>
      <c r="BC518" s="14"/>
      <c r="BD518" s="14"/>
      <c r="BE518" s="14"/>
      <c r="BF518" s="14"/>
      <c r="BG518" s="14"/>
      <c r="BH518" s="14"/>
      <c r="BI518" s="14"/>
      <c r="BJ518" s="14"/>
      <c r="BK518" s="14"/>
      <c r="BL518" s="14"/>
      <c r="BM518" s="14"/>
      <c r="BN518" s="14"/>
      <c r="BO518" s="14"/>
      <c r="BP518" s="14"/>
      <c r="BQ518" s="14"/>
      <c r="BR518" s="14"/>
      <c r="BS518" s="14"/>
      <c r="BT518" s="14"/>
      <c r="BU518" s="14"/>
      <c r="BV518" s="14"/>
      <c r="BW518" s="14"/>
    </row>
    <row r="519" ht="12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/>
      <c r="AS519" s="14"/>
      <c r="AT519" s="14"/>
      <c r="AU519" s="14"/>
      <c r="AV519" s="14"/>
      <c r="AW519" s="14"/>
      <c r="AX519" s="14"/>
      <c r="AY519" s="14"/>
      <c r="AZ519" s="14"/>
      <c r="BA519" s="14"/>
      <c r="BB519" s="14"/>
      <c r="BC519" s="14"/>
      <c r="BD519" s="14"/>
      <c r="BE519" s="14"/>
      <c r="BF519" s="14"/>
      <c r="BG519" s="14"/>
      <c r="BH519" s="14"/>
      <c r="BI519" s="14"/>
      <c r="BJ519" s="14"/>
      <c r="BK519" s="14"/>
      <c r="BL519" s="14"/>
      <c r="BM519" s="14"/>
      <c r="BN519" s="14"/>
      <c r="BO519" s="14"/>
      <c r="BP519" s="14"/>
      <c r="BQ519" s="14"/>
      <c r="BR519" s="14"/>
      <c r="BS519" s="14"/>
      <c r="BT519" s="14"/>
      <c r="BU519" s="14"/>
      <c r="BV519" s="14"/>
      <c r="BW519" s="14"/>
    </row>
    <row r="520" ht="12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/>
      <c r="AS520" s="14"/>
      <c r="AT520" s="14"/>
      <c r="AU520" s="14"/>
      <c r="AV520" s="14"/>
      <c r="AW520" s="14"/>
      <c r="AX520" s="14"/>
      <c r="AY520" s="14"/>
      <c r="AZ520" s="14"/>
      <c r="BA520" s="14"/>
      <c r="BB520" s="14"/>
      <c r="BC520" s="14"/>
      <c r="BD520" s="14"/>
      <c r="BE520" s="14"/>
      <c r="BF520" s="14"/>
      <c r="BG520" s="14"/>
      <c r="BH520" s="14"/>
      <c r="BI520" s="14"/>
      <c r="BJ520" s="14"/>
      <c r="BK520" s="14"/>
      <c r="BL520" s="14"/>
      <c r="BM520" s="14"/>
      <c r="BN520" s="14"/>
      <c r="BO520" s="14"/>
      <c r="BP520" s="14"/>
      <c r="BQ520" s="14"/>
      <c r="BR520" s="14"/>
      <c r="BS520" s="14"/>
      <c r="BT520" s="14"/>
      <c r="BU520" s="14"/>
      <c r="BV520" s="14"/>
      <c r="BW520" s="14"/>
    </row>
    <row r="521" ht="12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/>
      <c r="AS521" s="14"/>
      <c r="AT521" s="14"/>
      <c r="AU521" s="14"/>
      <c r="AV521" s="14"/>
      <c r="AW521" s="14"/>
      <c r="AX521" s="14"/>
      <c r="AY521" s="14"/>
      <c r="AZ521" s="14"/>
      <c r="BA521" s="14"/>
      <c r="BB521" s="14"/>
      <c r="BC521" s="14"/>
      <c r="BD521" s="14"/>
      <c r="BE521" s="14"/>
      <c r="BF521" s="14"/>
      <c r="BG521" s="14"/>
      <c r="BH521" s="14"/>
      <c r="BI521" s="14"/>
      <c r="BJ521" s="14"/>
      <c r="BK521" s="14"/>
      <c r="BL521" s="14"/>
      <c r="BM521" s="14"/>
      <c r="BN521" s="14"/>
      <c r="BO521" s="14"/>
      <c r="BP521" s="14"/>
      <c r="BQ521" s="14"/>
      <c r="BR521" s="14"/>
      <c r="BS521" s="14"/>
      <c r="BT521" s="14"/>
      <c r="BU521" s="14"/>
      <c r="BV521" s="14"/>
      <c r="BW521" s="14"/>
    </row>
    <row r="522" ht="12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/>
      <c r="AS522" s="14"/>
      <c r="AT522" s="14"/>
      <c r="AU522" s="14"/>
      <c r="AV522" s="14"/>
      <c r="AW522" s="14"/>
      <c r="AX522" s="14"/>
      <c r="AY522" s="14"/>
      <c r="AZ522" s="14"/>
      <c r="BA522" s="14"/>
      <c r="BB522" s="14"/>
      <c r="BC522" s="14"/>
      <c r="BD522" s="14"/>
      <c r="BE522" s="14"/>
      <c r="BF522" s="14"/>
      <c r="BG522" s="14"/>
      <c r="BH522" s="14"/>
      <c r="BI522" s="14"/>
      <c r="BJ522" s="14"/>
      <c r="BK522" s="14"/>
      <c r="BL522" s="14"/>
      <c r="BM522" s="14"/>
      <c r="BN522" s="14"/>
      <c r="BO522" s="14"/>
      <c r="BP522" s="14"/>
      <c r="BQ522" s="14"/>
      <c r="BR522" s="14"/>
      <c r="BS522" s="14"/>
      <c r="BT522" s="14"/>
      <c r="BU522" s="14"/>
      <c r="BV522" s="14"/>
      <c r="BW522" s="14"/>
    </row>
    <row r="523" ht="12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/>
      <c r="AS523" s="14"/>
      <c r="AT523" s="14"/>
      <c r="AU523" s="14"/>
      <c r="AV523" s="14"/>
      <c r="AW523" s="14"/>
      <c r="AX523" s="14"/>
      <c r="AY523" s="14"/>
      <c r="AZ523" s="14"/>
      <c r="BA523" s="14"/>
      <c r="BB523" s="14"/>
      <c r="BC523" s="14"/>
      <c r="BD523" s="14"/>
      <c r="BE523" s="14"/>
      <c r="BF523" s="14"/>
      <c r="BG523" s="14"/>
      <c r="BH523" s="14"/>
      <c r="BI523" s="14"/>
      <c r="BJ523" s="14"/>
      <c r="BK523" s="14"/>
      <c r="BL523" s="14"/>
      <c r="BM523" s="14"/>
      <c r="BN523" s="14"/>
      <c r="BO523" s="14"/>
      <c r="BP523" s="14"/>
      <c r="BQ523" s="14"/>
      <c r="BR523" s="14"/>
      <c r="BS523" s="14"/>
      <c r="BT523" s="14"/>
      <c r="BU523" s="14"/>
      <c r="BV523" s="14"/>
      <c r="BW523" s="14"/>
    </row>
    <row r="524" ht="12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  <c r="AZ524" s="14"/>
      <c r="BA524" s="14"/>
      <c r="BB524" s="14"/>
      <c r="BC524" s="14"/>
      <c r="BD524" s="14"/>
      <c r="BE524" s="14"/>
      <c r="BF524" s="14"/>
      <c r="BG524" s="14"/>
      <c r="BH524" s="14"/>
      <c r="BI524" s="14"/>
      <c r="BJ524" s="14"/>
      <c r="BK524" s="14"/>
      <c r="BL524" s="14"/>
      <c r="BM524" s="14"/>
      <c r="BN524" s="14"/>
      <c r="BO524" s="14"/>
      <c r="BP524" s="14"/>
      <c r="BQ524" s="14"/>
      <c r="BR524" s="14"/>
      <c r="BS524" s="14"/>
      <c r="BT524" s="14"/>
      <c r="BU524" s="14"/>
      <c r="BV524" s="14"/>
      <c r="BW524" s="14"/>
    </row>
    <row r="525" ht="12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  <c r="AZ525" s="14"/>
      <c r="BA525" s="14"/>
      <c r="BB525" s="14"/>
      <c r="BC525" s="14"/>
      <c r="BD525" s="14"/>
      <c r="BE525" s="14"/>
      <c r="BF525" s="14"/>
      <c r="BG525" s="14"/>
      <c r="BH525" s="14"/>
      <c r="BI525" s="14"/>
      <c r="BJ525" s="14"/>
      <c r="BK525" s="14"/>
      <c r="BL525" s="14"/>
      <c r="BM525" s="14"/>
      <c r="BN525" s="14"/>
      <c r="BO525" s="14"/>
      <c r="BP525" s="14"/>
      <c r="BQ525" s="14"/>
      <c r="BR525" s="14"/>
      <c r="BS525" s="14"/>
      <c r="BT525" s="14"/>
      <c r="BU525" s="14"/>
      <c r="BV525" s="14"/>
      <c r="BW525" s="14"/>
    </row>
    <row r="526" ht="12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  <c r="AZ526" s="14"/>
      <c r="BA526" s="14"/>
      <c r="BB526" s="14"/>
      <c r="BC526" s="14"/>
      <c r="BD526" s="14"/>
      <c r="BE526" s="14"/>
      <c r="BF526" s="14"/>
      <c r="BG526" s="14"/>
      <c r="BH526" s="14"/>
      <c r="BI526" s="14"/>
      <c r="BJ526" s="14"/>
      <c r="BK526" s="14"/>
      <c r="BL526" s="14"/>
      <c r="BM526" s="14"/>
      <c r="BN526" s="14"/>
      <c r="BO526" s="14"/>
      <c r="BP526" s="14"/>
      <c r="BQ526" s="14"/>
      <c r="BR526" s="14"/>
      <c r="BS526" s="14"/>
      <c r="BT526" s="14"/>
      <c r="BU526" s="14"/>
      <c r="BV526" s="14"/>
      <c r="BW526" s="14"/>
    </row>
    <row r="527" ht="12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4"/>
      <c r="AW527" s="14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4"/>
      <c r="BR527" s="14"/>
      <c r="BS527" s="14"/>
      <c r="BT527" s="14"/>
      <c r="BU527" s="14"/>
      <c r="BV527" s="14"/>
      <c r="BW527" s="14"/>
    </row>
    <row r="528" ht="12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/>
      <c r="AS528" s="14"/>
      <c r="AT528" s="14"/>
      <c r="AU528" s="14"/>
      <c r="AV528" s="14"/>
      <c r="AW528" s="14"/>
      <c r="AX528" s="14"/>
      <c r="AY528" s="14"/>
      <c r="AZ528" s="14"/>
      <c r="BA528" s="14"/>
      <c r="BB528" s="14"/>
      <c r="BC528" s="14"/>
      <c r="BD528" s="14"/>
      <c r="BE528" s="14"/>
      <c r="BF528" s="14"/>
      <c r="BG528" s="14"/>
      <c r="BH528" s="14"/>
      <c r="BI528" s="14"/>
      <c r="BJ528" s="14"/>
      <c r="BK528" s="14"/>
      <c r="BL528" s="14"/>
      <c r="BM528" s="14"/>
      <c r="BN528" s="14"/>
      <c r="BO528" s="14"/>
      <c r="BP528" s="14"/>
      <c r="BQ528" s="14"/>
      <c r="BR528" s="14"/>
      <c r="BS528" s="14"/>
      <c r="BT528" s="14"/>
      <c r="BU528" s="14"/>
      <c r="BV528" s="14"/>
      <c r="BW528" s="14"/>
    </row>
    <row r="529" ht="12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/>
      <c r="AS529" s="14"/>
      <c r="AT529" s="14"/>
      <c r="AU529" s="14"/>
      <c r="AV529" s="14"/>
      <c r="AW529" s="14"/>
      <c r="AX529" s="14"/>
      <c r="AY529" s="14"/>
      <c r="AZ529" s="14"/>
      <c r="BA529" s="14"/>
      <c r="BB529" s="14"/>
      <c r="BC529" s="14"/>
      <c r="BD529" s="14"/>
      <c r="BE529" s="14"/>
      <c r="BF529" s="14"/>
      <c r="BG529" s="14"/>
      <c r="BH529" s="14"/>
      <c r="BI529" s="14"/>
      <c r="BJ529" s="14"/>
      <c r="BK529" s="14"/>
      <c r="BL529" s="14"/>
      <c r="BM529" s="14"/>
      <c r="BN529" s="14"/>
      <c r="BO529" s="14"/>
      <c r="BP529" s="14"/>
      <c r="BQ529" s="14"/>
      <c r="BR529" s="14"/>
      <c r="BS529" s="14"/>
      <c r="BT529" s="14"/>
      <c r="BU529" s="14"/>
      <c r="BV529" s="14"/>
      <c r="BW529" s="14"/>
    </row>
    <row r="530" ht="12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4"/>
      <c r="BL530" s="14"/>
      <c r="BM530" s="14"/>
      <c r="BN530" s="14"/>
      <c r="BO530" s="14"/>
      <c r="BP530" s="14"/>
      <c r="BQ530" s="14"/>
      <c r="BR530" s="14"/>
      <c r="BS530" s="14"/>
      <c r="BT530" s="14"/>
      <c r="BU530" s="14"/>
      <c r="BV530" s="14"/>
      <c r="BW530" s="14"/>
    </row>
    <row r="531" ht="12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  <c r="AZ531" s="14"/>
      <c r="BA531" s="14"/>
      <c r="BB531" s="14"/>
      <c r="BC531" s="14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4"/>
      <c r="BR531" s="14"/>
      <c r="BS531" s="14"/>
      <c r="BT531" s="14"/>
      <c r="BU531" s="14"/>
      <c r="BV531" s="14"/>
      <c r="BW531" s="14"/>
    </row>
    <row r="532" ht="12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/>
      <c r="AS532" s="14"/>
      <c r="AT532" s="14"/>
      <c r="AU532" s="14"/>
      <c r="AV532" s="14"/>
      <c r="AW532" s="14"/>
      <c r="AX532" s="14"/>
      <c r="AY532" s="14"/>
      <c r="AZ532" s="14"/>
      <c r="BA532" s="14"/>
      <c r="BB532" s="14"/>
      <c r="BC532" s="14"/>
      <c r="BD532" s="14"/>
      <c r="BE532" s="14"/>
      <c r="BF532" s="14"/>
      <c r="BG532" s="14"/>
      <c r="BH532" s="14"/>
      <c r="BI532" s="14"/>
      <c r="BJ532" s="14"/>
      <c r="BK532" s="14"/>
      <c r="BL532" s="14"/>
      <c r="BM532" s="14"/>
      <c r="BN532" s="14"/>
      <c r="BO532" s="14"/>
      <c r="BP532" s="14"/>
      <c r="BQ532" s="14"/>
      <c r="BR532" s="14"/>
      <c r="BS532" s="14"/>
      <c r="BT532" s="14"/>
      <c r="BU532" s="14"/>
      <c r="BV532" s="14"/>
      <c r="BW532" s="14"/>
    </row>
    <row r="533" ht="12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4"/>
      <c r="BL533" s="14"/>
      <c r="BM533" s="14"/>
      <c r="BN533" s="14"/>
      <c r="BO533" s="14"/>
      <c r="BP533" s="14"/>
      <c r="BQ533" s="14"/>
      <c r="BR533" s="14"/>
      <c r="BS533" s="14"/>
      <c r="BT533" s="14"/>
      <c r="BU533" s="14"/>
      <c r="BV533" s="14"/>
      <c r="BW533" s="14"/>
    </row>
    <row r="534" ht="12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/>
      <c r="AS534" s="14"/>
      <c r="AT534" s="14"/>
      <c r="AU534" s="14"/>
      <c r="AV534" s="14"/>
      <c r="AW534" s="14"/>
      <c r="AX534" s="14"/>
      <c r="AY534" s="14"/>
      <c r="AZ534" s="14"/>
      <c r="BA534" s="14"/>
      <c r="BB534" s="14"/>
      <c r="BC534" s="14"/>
      <c r="BD534" s="14"/>
      <c r="BE534" s="14"/>
      <c r="BF534" s="14"/>
      <c r="BG534" s="14"/>
      <c r="BH534" s="14"/>
      <c r="BI534" s="14"/>
      <c r="BJ534" s="14"/>
      <c r="BK534" s="14"/>
      <c r="BL534" s="14"/>
      <c r="BM534" s="14"/>
      <c r="BN534" s="14"/>
      <c r="BO534" s="14"/>
      <c r="BP534" s="14"/>
      <c r="BQ534" s="14"/>
      <c r="BR534" s="14"/>
      <c r="BS534" s="14"/>
      <c r="BT534" s="14"/>
      <c r="BU534" s="14"/>
      <c r="BV534" s="14"/>
      <c r="BW534" s="14"/>
    </row>
    <row r="535" ht="12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  <c r="AZ535" s="14"/>
      <c r="BA535" s="14"/>
      <c r="BB535" s="14"/>
      <c r="BC535" s="14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4"/>
      <c r="BR535" s="14"/>
      <c r="BS535" s="14"/>
      <c r="BT535" s="14"/>
      <c r="BU535" s="14"/>
      <c r="BV535" s="14"/>
      <c r="BW535" s="14"/>
    </row>
    <row r="536" ht="12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/>
      <c r="AS536" s="14"/>
      <c r="AT536" s="14"/>
      <c r="AU536" s="14"/>
      <c r="AV536" s="14"/>
      <c r="AW536" s="14"/>
      <c r="AX536" s="14"/>
      <c r="AY536" s="14"/>
      <c r="AZ536" s="14"/>
      <c r="BA536" s="14"/>
      <c r="BB536" s="14"/>
      <c r="BC536" s="14"/>
      <c r="BD536" s="14"/>
      <c r="BE536" s="14"/>
      <c r="BF536" s="14"/>
      <c r="BG536" s="14"/>
      <c r="BH536" s="14"/>
      <c r="BI536" s="14"/>
      <c r="BJ536" s="14"/>
      <c r="BK536" s="14"/>
      <c r="BL536" s="14"/>
      <c r="BM536" s="14"/>
      <c r="BN536" s="14"/>
      <c r="BO536" s="14"/>
      <c r="BP536" s="14"/>
      <c r="BQ536" s="14"/>
      <c r="BR536" s="14"/>
      <c r="BS536" s="14"/>
      <c r="BT536" s="14"/>
      <c r="BU536" s="14"/>
      <c r="BV536" s="14"/>
      <c r="BW536" s="14"/>
    </row>
    <row r="537" ht="12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/>
      <c r="AS537" s="14"/>
      <c r="AT537" s="14"/>
      <c r="AU537" s="14"/>
      <c r="AV537" s="14"/>
      <c r="AW537" s="14"/>
      <c r="AX537" s="14"/>
      <c r="AY537" s="14"/>
      <c r="AZ537" s="14"/>
      <c r="BA537" s="14"/>
      <c r="BB537" s="14"/>
      <c r="BC537" s="14"/>
      <c r="BD537" s="14"/>
      <c r="BE537" s="14"/>
      <c r="BF537" s="14"/>
      <c r="BG537" s="14"/>
      <c r="BH537" s="14"/>
      <c r="BI537" s="14"/>
      <c r="BJ537" s="14"/>
      <c r="BK537" s="14"/>
      <c r="BL537" s="14"/>
      <c r="BM537" s="14"/>
      <c r="BN537" s="14"/>
      <c r="BO537" s="14"/>
      <c r="BP537" s="14"/>
      <c r="BQ537" s="14"/>
      <c r="BR537" s="14"/>
      <c r="BS537" s="14"/>
      <c r="BT537" s="14"/>
      <c r="BU537" s="14"/>
      <c r="BV537" s="14"/>
      <c r="BW537" s="14"/>
    </row>
    <row r="538" ht="12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  <c r="AZ538" s="14"/>
      <c r="BA538" s="14"/>
      <c r="BB538" s="14"/>
      <c r="BC538" s="14"/>
      <c r="BD538" s="14"/>
      <c r="BE538" s="14"/>
      <c r="BF538" s="14"/>
      <c r="BG538" s="14"/>
      <c r="BH538" s="14"/>
      <c r="BI538" s="14"/>
      <c r="BJ538" s="14"/>
      <c r="BK538" s="14"/>
      <c r="BL538" s="14"/>
      <c r="BM538" s="14"/>
      <c r="BN538" s="14"/>
      <c r="BO538" s="14"/>
      <c r="BP538" s="14"/>
      <c r="BQ538" s="14"/>
      <c r="BR538" s="14"/>
      <c r="BS538" s="14"/>
      <c r="BT538" s="14"/>
      <c r="BU538" s="14"/>
      <c r="BV538" s="14"/>
      <c r="BW538" s="14"/>
    </row>
    <row r="539" ht="12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4"/>
      <c r="AW539" s="14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4"/>
      <c r="BR539" s="14"/>
      <c r="BS539" s="14"/>
      <c r="BT539" s="14"/>
      <c r="BU539" s="14"/>
      <c r="BV539" s="14"/>
      <c r="BW539" s="14"/>
    </row>
    <row r="540" ht="12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  <c r="AZ540" s="14"/>
      <c r="BA540" s="14"/>
      <c r="BB540" s="14"/>
      <c r="BC540" s="14"/>
      <c r="BD540" s="14"/>
      <c r="BE540" s="14"/>
      <c r="BF540" s="14"/>
      <c r="BG540" s="14"/>
      <c r="BH540" s="14"/>
      <c r="BI540" s="14"/>
      <c r="BJ540" s="14"/>
      <c r="BK540" s="14"/>
      <c r="BL540" s="14"/>
      <c r="BM540" s="14"/>
      <c r="BN540" s="14"/>
      <c r="BO540" s="14"/>
      <c r="BP540" s="14"/>
      <c r="BQ540" s="14"/>
      <c r="BR540" s="14"/>
      <c r="BS540" s="14"/>
      <c r="BT540" s="14"/>
      <c r="BU540" s="14"/>
      <c r="BV540" s="14"/>
      <c r="BW540" s="14"/>
    </row>
    <row r="541" ht="12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/>
      <c r="AS541" s="14"/>
      <c r="AT541" s="14"/>
      <c r="AU541" s="14"/>
      <c r="AV541" s="14"/>
      <c r="AW541" s="14"/>
      <c r="AX541" s="14"/>
      <c r="AY541" s="14"/>
      <c r="AZ541" s="14"/>
      <c r="BA541" s="14"/>
      <c r="BB541" s="14"/>
      <c r="BC541" s="14"/>
      <c r="BD541" s="14"/>
      <c r="BE541" s="14"/>
      <c r="BF541" s="14"/>
      <c r="BG541" s="14"/>
      <c r="BH541" s="14"/>
      <c r="BI541" s="14"/>
      <c r="BJ541" s="14"/>
      <c r="BK541" s="14"/>
      <c r="BL541" s="14"/>
      <c r="BM541" s="14"/>
      <c r="BN541" s="14"/>
      <c r="BO541" s="14"/>
      <c r="BP541" s="14"/>
      <c r="BQ541" s="14"/>
      <c r="BR541" s="14"/>
      <c r="BS541" s="14"/>
      <c r="BT541" s="14"/>
      <c r="BU541" s="14"/>
      <c r="BV541" s="14"/>
      <c r="BW541" s="14"/>
    </row>
    <row r="542" ht="12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4"/>
      <c r="AW542" s="14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4"/>
      <c r="BL542" s="14"/>
      <c r="BM542" s="14"/>
      <c r="BN542" s="14"/>
      <c r="BO542" s="14"/>
      <c r="BP542" s="14"/>
      <c r="BQ542" s="14"/>
      <c r="BR542" s="14"/>
      <c r="BS542" s="14"/>
      <c r="BT542" s="14"/>
      <c r="BU542" s="14"/>
      <c r="BV542" s="14"/>
      <c r="BW542" s="14"/>
    </row>
    <row r="543" ht="12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  <c r="AZ543" s="14"/>
      <c r="BA543" s="14"/>
      <c r="BB543" s="14"/>
      <c r="BC543" s="14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4"/>
      <c r="BR543" s="14"/>
      <c r="BS543" s="14"/>
      <c r="BT543" s="14"/>
      <c r="BU543" s="14"/>
      <c r="BV543" s="14"/>
      <c r="BW543" s="14"/>
    </row>
    <row r="544" ht="12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  <c r="AZ544" s="14"/>
      <c r="BA544" s="14"/>
      <c r="BB544" s="14"/>
      <c r="BC544" s="14"/>
      <c r="BD544" s="14"/>
      <c r="BE544" s="14"/>
      <c r="BF544" s="14"/>
      <c r="BG544" s="14"/>
      <c r="BH544" s="14"/>
      <c r="BI544" s="14"/>
      <c r="BJ544" s="14"/>
      <c r="BK544" s="14"/>
      <c r="BL544" s="14"/>
      <c r="BM544" s="14"/>
      <c r="BN544" s="14"/>
      <c r="BO544" s="14"/>
      <c r="BP544" s="14"/>
      <c r="BQ544" s="14"/>
      <c r="BR544" s="14"/>
      <c r="BS544" s="14"/>
      <c r="BT544" s="14"/>
      <c r="BU544" s="14"/>
      <c r="BV544" s="14"/>
      <c r="BW544" s="14"/>
    </row>
    <row r="545" ht="12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4"/>
      <c r="BL545" s="14"/>
      <c r="BM545" s="14"/>
      <c r="BN545" s="14"/>
      <c r="BO545" s="14"/>
      <c r="BP545" s="14"/>
      <c r="BQ545" s="14"/>
      <c r="BR545" s="14"/>
      <c r="BS545" s="14"/>
      <c r="BT545" s="14"/>
      <c r="BU545" s="14"/>
      <c r="BV545" s="14"/>
      <c r="BW545" s="14"/>
    </row>
    <row r="546" ht="12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/>
      <c r="AS546" s="14"/>
      <c r="AT546" s="14"/>
      <c r="AU546" s="14"/>
      <c r="AV546" s="14"/>
      <c r="AW546" s="14"/>
      <c r="AX546" s="14"/>
      <c r="AY546" s="14"/>
      <c r="AZ546" s="14"/>
      <c r="BA546" s="14"/>
      <c r="BB546" s="14"/>
      <c r="BC546" s="14"/>
      <c r="BD546" s="14"/>
      <c r="BE546" s="14"/>
      <c r="BF546" s="14"/>
      <c r="BG546" s="14"/>
      <c r="BH546" s="14"/>
      <c r="BI546" s="14"/>
      <c r="BJ546" s="14"/>
      <c r="BK546" s="14"/>
      <c r="BL546" s="14"/>
      <c r="BM546" s="14"/>
      <c r="BN546" s="14"/>
      <c r="BO546" s="14"/>
      <c r="BP546" s="14"/>
      <c r="BQ546" s="14"/>
      <c r="BR546" s="14"/>
      <c r="BS546" s="14"/>
      <c r="BT546" s="14"/>
      <c r="BU546" s="14"/>
      <c r="BV546" s="14"/>
      <c r="BW546" s="14"/>
    </row>
    <row r="547" ht="12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/>
      <c r="AS547" s="14"/>
      <c r="AT547" s="14"/>
      <c r="AU547" s="14"/>
      <c r="AV547" s="14"/>
      <c r="AW547" s="14"/>
      <c r="AX547" s="14"/>
      <c r="AY547" s="14"/>
      <c r="AZ547" s="14"/>
      <c r="BA547" s="14"/>
      <c r="BB547" s="14"/>
      <c r="BC547" s="14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4"/>
      <c r="BR547" s="14"/>
      <c r="BS547" s="14"/>
      <c r="BT547" s="14"/>
      <c r="BU547" s="14"/>
      <c r="BV547" s="14"/>
      <c r="BW547" s="14"/>
    </row>
    <row r="548" ht="12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4"/>
      <c r="BL548" s="14"/>
      <c r="BM548" s="14"/>
      <c r="BN548" s="14"/>
      <c r="BO548" s="14"/>
      <c r="BP548" s="14"/>
      <c r="BQ548" s="14"/>
      <c r="BR548" s="14"/>
      <c r="BS548" s="14"/>
      <c r="BT548" s="14"/>
      <c r="BU548" s="14"/>
      <c r="BV548" s="14"/>
      <c r="BW548" s="14"/>
    </row>
    <row r="549" ht="12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/>
      <c r="AS549" s="14"/>
      <c r="AT549" s="14"/>
      <c r="AU549" s="14"/>
      <c r="AV549" s="14"/>
      <c r="AW549" s="14"/>
      <c r="AX549" s="14"/>
      <c r="AY549" s="14"/>
      <c r="AZ549" s="14"/>
      <c r="BA549" s="14"/>
      <c r="BB549" s="14"/>
      <c r="BC549" s="14"/>
      <c r="BD549" s="14"/>
      <c r="BE549" s="14"/>
      <c r="BF549" s="14"/>
      <c r="BG549" s="14"/>
      <c r="BH549" s="14"/>
      <c r="BI549" s="14"/>
      <c r="BJ549" s="14"/>
      <c r="BK549" s="14"/>
      <c r="BL549" s="14"/>
      <c r="BM549" s="14"/>
      <c r="BN549" s="14"/>
      <c r="BO549" s="14"/>
      <c r="BP549" s="14"/>
      <c r="BQ549" s="14"/>
      <c r="BR549" s="14"/>
      <c r="BS549" s="14"/>
      <c r="BT549" s="14"/>
      <c r="BU549" s="14"/>
      <c r="BV549" s="14"/>
      <c r="BW549" s="14"/>
    </row>
    <row r="550" ht="12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/>
      <c r="AS550" s="14"/>
      <c r="AT550" s="14"/>
      <c r="AU550" s="14"/>
      <c r="AV550" s="14"/>
      <c r="AW550" s="14"/>
      <c r="AX550" s="14"/>
      <c r="AY550" s="14"/>
      <c r="AZ550" s="14"/>
      <c r="BA550" s="14"/>
      <c r="BB550" s="14"/>
      <c r="BC550" s="14"/>
      <c r="BD550" s="14"/>
      <c r="BE550" s="14"/>
      <c r="BF550" s="14"/>
      <c r="BG550" s="14"/>
      <c r="BH550" s="14"/>
      <c r="BI550" s="14"/>
      <c r="BJ550" s="14"/>
      <c r="BK550" s="14"/>
      <c r="BL550" s="14"/>
      <c r="BM550" s="14"/>
      <c r="BN550" s="14"/>
      <c r="BO550" s="14"/>
      <c r="BP550" s="14"/>
      <c r="BQ550" s="14"/>
      <c r="BR550" s="14"/>
      <c r="BS550" s="14"/>
      <c r="BT550" s="14"/>
      <c r="BU550" s="14"/>
      <c r="BV550" s="14"/>
      <c r="BW550" s="14"/>
    </row>
    <row r="551" ht="12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4"/>
      <c r="AW551" s="14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4"/>
      <c r="BR551" s="14"/>
      <c r="BS551" s="14"/>
      <c r="BT551" s="14"/>
      <c r="BU551" s="14"/>
      <c r="BV551" s="14"/>
      <c r="BW551" s="14"/>
    </row>
    <row r="552" ht="12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/>
      <c r="AS552" s="14"/>
      <c r="AT552" s="14"/>
      <c r="AU552" s="14"/>
      <c r="AV552" s="14"/>
      <c r="AW552" s="14"/>
      <c r="AX552" s="14"/>
      <c r="AY552" s="14"/>
      <c r="AZ552" s="14"/>
      <c r="BA552" s="14"/>
      <c r="BB552" s="14"/>
      <c r="BC552" s="14"/>
      <c r="BD552" s="14"/>
      <c r="BE552" s="14"/>
      <c r="BF552" s="14"/>
      <c r="BG552" s="14"/>
      <c r="BH552" s="14"/>
      <c r="BI552" s="14"/>
      <c r="BJ552" s="14"/>
      <c r="BK552" s="14"/>
      <c r="BL552" s="14"/>
      <c r="BM552" s="14"/>
      <c r="BN552" s="14"/>
      <c r="BO552" s="14"/>
      <c r="BP552" s="14"/>
      <c r="BQ552" s="14"/>
      <c r="BR552" s="14"/>
      <c r="BS552" s="14"/>
      <c r="BT552" s="14"/>
      <c r="BU552" s="14"/>
      <c r="BV552" s="14"/>
      <c r="BW552" s="14"/>
    </row>
    <row r="553" ht="12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/>
      <c r="AS553" s="14"/>
      <c r="AT553" s="14"/>
      <c r="AU553" s="14"/>
      <c r="AV553" s="14"/>
      <c r="AW553" s="14"/>
      <c r="AX553" s="14"/>
      <c r="AY553" s="14"/>
      <c r="AZ553" s="14"/>
      <c r="BA553" s="14"/>
      <c r="BB553" s="14"/>
      <c r="BC553" s="14"/>
      <c r="BD553" s="14"/>
      <c r="BE553" s="14"/>
      <c r="BF553" s="14"/>
      <c r="BG553" s="14"/>
      <c r="BH553" s="14"/>
      <c r="BI553" s="14"/>
      <c r="BJ553" s="14"/>
      <c r="BK553" s="14"/>
      <c r="BL553" s="14"/>
      <c r="BM553" s="14"/>
      <c r="BN553" s="14"/>
      <c r="BO553" s="14"/>
      <c r="BP553" s="14"/>
      <c r="BQ553" s="14"/>
      <c r="BR553" s="14"/>
      <c r="BS553" s="14"/>
      <c r="BT553" s="14"/>
      <c r="BU553" s="14"/>
      <c r="BV553" s="14"/>
      <c r="BW553" s="14"/>
    </row>
    <row r="554" ht="12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4"/>
      <c r="AW554" s="14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4"/>
      <c r="BL554" s="14"/>
      <c r="BM554" s="14"/>
      <c r="BN554" s="14"/>
      <c r="BO554" s="14"/>
      <c r="BP554" s="14"/>
      <c r="BQ554" s="14"/>
      <c r="BR554" s="14"/>
      <c r="BS554" s="14"/>
      <c r="BT554" s="14"/>
      <c r="BU554" s="14"/>
      <c r="BV554" s="14"/>
      <c r="BW554" s="14"/>
    </row>
    <row r="555" ht="12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  <c r="AZ555" s="14"/>
      <c r="BA555" s="14"/>
      <c r="BB555" s="14"/>
      <c r="BC555" s="14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4"/>
      <c r="BR555" s="14"/>
      <c r="BS555" s="14"/>
      <c r="BT555" s="14"/>
      <c r="BU555" s="14"/>
      <c r="BV555" s="14"/>
      <c r="BW555" s="14"/>
    </row>
    <row r="556" ht="12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/>
      <c r="AS556" s="14"/>
      <c r="AT556" s="14"/>
      <c r="AU556" s="14"/>
      <c r="AV556" s="14"/>
      <c r="AW556" s="14"/>
      <c r="AX556" s="14"/>
      <c r="AY556" s="14"/>
      <c r="AZ556" s="14"/>
      <c r="BA556" s="14"/>
      <c r="BB556" s="14"/>
      <c r="BC556" s="14"/>
      <c r="BD556" s="14"/>
      <c r="BE556" s="14"/>
      <c r="BF556" s="14"/>
      <c r="BG556" s="14"/>
      <c r="BH556" s="14"/>
      <c r="BI556" s="14"/>
      <c r="BJ556" s="14"/>
      <c r="BK556" s="14"/>
      <c r="BL556" s="14"/>
      <c r="BM556" s="14"/>
      <c r="BN556" s="14"/>
      <c r="BO556" s="14"/>
      <c r="BP556" s="14"/>
      <c r="BQ556" s="14"/>
      <c r="BR556" s="14"/>
      <c r="BS556" s="14"/>
      <c r="BT556" s="14"/>
      <c r="BU556" s="14"/>
      <c r="BV556" s="14"/>
      <c r="BW556" s="14"/>
    </row>
    <row r="557" ht="12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4"/>
      <c r="AW557" s="14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4"/>
      <c r="BL557" s="14"/>
      <c r="BM557" s="14"/>
      <c r="BN557" s="14"/>
      <c r="BO557" s="14"/>
      <c r="BP557" s="14"/>
      <c r="BQ557" s="14"/>
      <c r="BR557" s="14"/>
      <c r="BS557" s="14"/>
      <c r="BT557" s="14"/>
      <c r="BU557" s="14"/>
      <c r="BV557" s="14"/>
      <c r="BW557" s="14"/>
    </row>
    <row r="558" ht="12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/>
      <c r="AS558" s="14"/>
      <c r="AT558" s="14"/>
      <c r="AU558" s="14"/>
      <c r="AV558" s="14"/>
      <c r="AW558" s="14"/>
      <c r="AX558" s="14"/>
      <c r="AY558" s="14"/>
      <c r="AZ558" s="14"/>
      <c r="BA558" s="14"/>
      <c r="BB558" s="14"/>
      <c r="BC558" s="14"/>
      <c r="BD558" s="14"/>
      <c r="BE558" s="14"/>
      <c r="BF558" s="14"/>
      <c r="BG558" s="14"/>
      <c r="BH558" s="14"/>
      <c r="BI558" s="14"/>
      <c r="BJ558" s="14"/>
      <c r="BK558" s="14"/>
      <c r="BL558" s="14"/>
      <c r="BM558" s="14"/>
      <c r="BN558" s="14"/>
      <c r="BO558" s="14"/>
      <c r="BP558" s="14"/>
      <c r="BQ558" s="14"/>
      <c r="BR558" s="14"/>
      <c r="BS558" s="14"/>
      <c r="BT558" s="14"/>
      <c r="BU558" s="14"/>
      <c r="BV558" s="14"/>
      <c r="BW558" s="14"/>
    </row>
    <row r="559" ht="12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/>
      <c r="AS559" s="14"/>
      <c r="AT559" s="14"/>
      <c r="AU559" s="14"/>
      <c r="AV559" s="14"/>
      <c r="AW559" s="14"/>
      <c r="AX559" s="14"/>
      <c r="AY559" s="14"/>
      <c r="AZ559" s="14"/>
      <c r="BA559" s="14"/>
      <c r="BB559" s="14"/>
      <c r="BC559" s="14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4"/>
      <c r="BR559" s="14"/>
      <c r="BS559" s="14"/>
      <c r="BT559" s="14"/>
      <c r="BU559" s="14"/>
      <c r="BV559" s="14"/>
      <c r="BW559" s="14"/>
    </row>
    <row r="560" ht="12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  <c r="AZ560" s="14"/>
      <c r="BA560" s="14"/>
      <c r="BB560" s="14"/>
      <c r="BC560" s="14"/>
      <c r="BD560" s="14"/>
      <c r="BE560" s="14"/>
      <c r="BF560" s="14"/>
      <c r="BG560" s="14"/>
      <c r="BH560" s="14"/>
      <c r="BI560" s="14"/>
      <c r="BJ560" s="14"/>
      <c r="BK560" s="14"/>
      <c r="BL560" s="14"/>
      <c r="BM560" s="14"/>
      <c r="BN560" s="14"/>
      <c r="BO560" s="14"/>
      <c r="BP560" s="14"/>
      <c r="BQ560" s="14"/>
      <c r="BR560" s="14"/>
      <c r="BS560" s="14"/>
      <c r="BT560" s="14"/>
      <c r="BU560" s="14"/>
      <c r="BV560" s="14"/>
      <c r="BW560" s="14"/>
    </row>
    <row r="561" ht="12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  <c r="AZ561" s="14"/>
      <c r="BA561" s="14"/>
      <c r="BB561" s="14"/>
      <c r="BC561" s="14"/>
      <c r="BD561" s="14"/>
      <c r="BE561" s="14"/>
      <c r="BF561" s="14"/>
      <c r="BG561" s="14"/>
      <c r="BH561" s="14"/>
      <c r="BI561" s="14"/>
      <c r="BJ561" s="14"/>
      <c r="BK561" s="14"/>
      <c r="BL561" s="14"/>
      <c r="BM561" s="14"/>
      <c r="BN561" s="14"/>
      <c r="BO561" s="14"/>
      <c r="BP561" s="14"/>
      <c r="BQ561" s="14"/>
      <c r="BR561" s="14"/>
      <c r="BS561" s="14"/>
      <c r="BT561" s="14"/>
      <c r="BU561" s="14"/>
      <c r="BV561" s="14"/>
      <c r="BW561" s="14"/>
    </row>
    <row r="562" ht="12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  <c r="AZ562" s="14"/>
      <c r="BA562" s="14"/>
      <c r="BB562" s="14"/>
      <c r="BC562" s="14"/>
      <c r="BD562" s="14"/>
      <c r="BE562" s="14"/>
      <c r="BF562" s="14"/>
      <c r="BG562" s="14"/>
      <c r="BH562" s="14"/>
      <c r="BI562" s="14"/>
      <c r="BJ562" s="14"/>
      <c r="BK562" s="14"/>
      <c r="BL562" s="14"/>
      <c r="BM562" s="14"/>
      <c r="BN562" s="14"/>
      <c r="BO562" s="14"/>
      <c r="BP562" s="14"/>
      <c r="BQ562" s="14"/>
      <c r="BR562" s="14"/>
      <c r="BS562" s="14"/>
      <c r="BT562" s="14"/>
      <c r="BU562" s="14"/>
      <c r="BV562" s="14"/>
      <c r="BW562" s="14"/>
    </row>
    <row r="563" ht="12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  <c r="AZ563" s="14"/>
      <c r="BA563" s="14"/>
      <c r="BB563" s="14"/>
      <c r="BC563" s="14"/>
      <c r="BD563" s="14"/>
      <c r="BE563" s="14"/>
      <c r="BF563" s="14"/>
      <c r="BG563" s="14"/>
      <c r="BH563" s="14"/>
      <c r="BI563" s="14"/>
      <c r="BJ563" s="14"/>
      <c r="BK563" s="14"/>
      <c r="BL563" s="14"/>
      <c r="BM563" s="14"/>
      <c r="BN563" s="14"/>
      <c r="BO563" s="14"/>
      <c r="BP563" s="14"/>
      <c r="BQ563" s="14"/>
      <c r="BR563" s="14"/>
      <c r="BS563" s="14"/>
      <c r="BT563" s="14"/>
      <c r="BU563" s="14"/>
      <c r="BV563" s="14"/>
      <c r="BW563" s="14"/>
    </row>
    <row r="564" ht="12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  <c r="AZ564" s="14"/>
      <c r="BA564" s="14"/>
      <c r="BB564" s="14"/>
      <c r="BC564" s="14"/>
      <c r="BD564" s="14"/>
      <c r="BE564" s="14"/>
      <c r="BF564" s="14"/>
      <c r="BG564" s="14"/>
      <c r="BH564" s="14"/>
      <c r="BI564" s="14"/>
      <c r="BJ564" s="14"/>
      <c r="BK564" s="14"/>
      <c r="BL564" s="14"/>
      <c r="BM564" s="14"/>
      <c r="BN564" s="14"/>
      <c r="BO564" s="14"/>
      <c r="BP564" s="14"/>
      <c r="BQ564" s="14"/>
      <c r="BR564" s="14"/>
      <c r="BS564" s="14"/>
      <c r="BT564" s="14"/>
      <c r="BU564" s="14"/>
      <c r="BV564" s="14"/>
      <c r="BW564" s="14"/>
    </row>
    <row r="565" ht="12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/>
      <c r="AS565" s="14"/>
      <c r="AT565" s="14"/>
      <c r="AU565" s="14"/>
      <c r="AV565" s="14"/>
      <c r="AW565" s="14"/>
      <c r="AX565" s="14"/>
      <c r="AY565" s="14"/>
      <c r="AZ565" s="14"/>
      <c r="BA565" s="14"/>
      <c r="BB565" s="14"/>
      <c r="BC565" s="14"/>
      <c r="BD565" s="14"/>
      <c r="BE565" s="14"/>
      <c r="BF565" s="14"/>
      <c r="BG565" s="14"/>
      <c r="BH565" s="14"/>
      <c r="BI565" s="14"/>
      <c r="BJ565" s="14"/>
      <c r="BK565" s="14"/>
      <c r="BL565" s="14"/>
      <c r="BM565" s="14"/>
      <c r="BN565" s="14"/>
      <c r="BO565" s="14"/>
      <c r="BP565" s="14"/>
      <c r="BQ565" s="14"/>
      <c r="BR565" s="14"/>
      <c r="BS565" s="14"/>
      <c r="BT565" s="14"/>
      <c r="BU565" s="14"/>
      <c r="BV565" s="14"/>
      <c r="BW565" s="14"/>
    </row>
    <row r="566" ht="12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  <c r="AZ566" s="14"/>
      <c r="BA566" s="14"/>
      <c r="BB566" s="14"/>
      <c r="BC566" s="14"/>
      <c r="BD566" s="14"/>
      <c r="BE566" s="14"/>
      <c r="BF566" s="14"/>
      <c r="BG566" s="14"/>
      <c r="BH566" s="14"/>
      <c r="BI566" s="14"/>
      <c r="BJ566" s="14"/>
      <c r="BK566" s="14"/>
      <c r="BL566" s="14"/>
      <c r="BM566" s="14"/>
      <c r="BN566" s="14"/>
      <c r="BO566" s="14"/>
      <c r="BP566" s="14"/>
      <c r="BQ566" s="14"/>
      <c r="BR566" s="14"/>
      <c r="BS566" s="14"/>
      <c r="BT566" s="14"/>
      <c r="BU566" s="14"/>
      <c r="BV566" s="14"/>
      <c r="BW566" s="14"/>
    </row>
    <row r="567" ht="12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  <c r="AZ567" s="14"/>
      <c r="BA567" s="14"/>
      <c r="BB567" s="14"/>
      <c r="BC567" s="14"/>
      <c r="BD567" s="14"/>
      <c r="BE567" s="14"/>
      <c r="BF567" s="14"/>
      <c r="BG567" s="14"/>
      <c r="BH567" s="14"/>
      <c r="BI567" s="14"/>
      <c r="BJ567" s="14"/>
      <c r="BK567" s="14"/>
      <c r="BL567" s="14"/>
      <c r="BM567" s="14"/>
      <c r="BN567" s="14"/>
      <c r="BO567" s="14"/>
      <c r="BP567" s="14"/>
      <c r="BQ567" s="14"/>
      <c r="BR567" s="14"/>
      <c r="BS567" s="14"/>
      <c r="BT567" s="14"/>
      <c r="BU567" s="14"/>
      <c r="BV567" s="14"/>
      <c r="BW567" s="14"/>
    </row>
    <row r="568" ht="12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  <c r="AZ568" s="14"/>
      <c r="BA568" s="14"/>
      <c r="BB568" s="14"/>
      <c r="BC568" s="14"/>
      <c r="BD568" s="14"/>
      <c r="BE568" s="14"/>
      <c r="BF568" s="14"/>
      <c r="BG568" s="14"/>
      <c r="BH568" s="14"/>
      <c r="BI568" s="14"/>
      <c r="BJ568" s="14"/>
      <c r="BK568" s="14"/>
      <c r="BL568" s="14"/>
      <c r="BM568" s="14"/>
      <c r="BN568" s="14"/>
      <c r="BO568" s="14"/>
      <c r="BP568" s="14"/>
      <c r="BQ568" s="14"/>
      <c r="BR568" s="14"/>
      <c r="BS568" s="14"/>
      <c r="BT568" s="14"/>
      <c r="BU568" s="14"/>
      <c r="BV568" s="14"/>
      <c r="BW568" s="14"/>
    </row>
    <row r="569" ht="12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/>
      <c r="AS569" s="14"/>
      <c r="AT569" s="14"/>
      <c r="AU569" s="14"/>
      <c r="AV569" s="14"/>
      <c r="AW569" s="14"/>
      <c r="AX569" s="14"/>
      <c r="AY569" s="14"/>
      <c r="AZ569" s="14"/>
      <c r="BA569" s="14"/>
      <c r="BB569" s="14"/>
      <c r="BC569" s="14"/>
      <c r="BD569" s="14"/>
      <c r="BE569" s="14"/>
      <c r="BF569" s="14"/>
      <c r="BG569" s="14"/>
      <c r="BH569" s="14"/>
      <c r="BI569" s="14"/>
      <c r="BJ569" s="14"/>
      <c r="BK569" s="14"/>
      <c r="BL569" s="14"/>
      <c r="BM569" s="14"/>
      <c r="BN569" s="14"/>
      <c r="BO569" s="14"/>
      <c r="BP569" s="14"/>
      <c r="BQ569" s="14"/>
      <c r="BR569" s="14"/>
      <c r="BS569" s="14"/>
      <c r="BT569" s="14"/>
      <c r="BU569" s="14"/>
      <c r="BV569" s="14"/>
      <c r="BW569" s="14"/>
    </row>
    <row r="570" ht="12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/>
      <c r="AS570" s="14"/>
      <c r="AT570" s="14"/>
      <c r="AU570" s="14"/>
      <c r="AV570" s="14"/>
      <c r="AW570" s="14"/>
      <c r="AX570" s="14"/>
      <c r="AY570" s="14"/>
      <c r="AZ570" s="14"/>
      <c r="BA570" s="14"/>
      <c r="BB570" s="14"/>
      <c r="BC570" s="14"/>
      <c r="BD570" s="14"/>
      <c r="BE570" s="14"/>
      <c r="BF570" s="14"/>
      <c r="BG570" s="14"/>
      <c r="BH570" s="14"/>
      <c r="BI570" s="14"/>
      <c r="BJ570" s="14"/>
      <c r="BK570" s="14"/>
      <c r="BL570" s="14"/>
      <c r="BM570" s="14"/>
      <c r="BN570" s="14"/>
      <c r="BO570" s="14"/>
      <c r="BP570" s="14"/>
      <c r="BQ570" s="14"/>
      <c r="BR570" s="14"/>
      <c r="BS570" s="14"/>
      <c r="BT570" s="14"/>
      <c r="BU570" s="14"/>
      <c r="BV570" s="14"/>
      <c r="BW570" s="14"/>
    </row>
    <row r="571" ht="12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/>
      <c r="AS571" s="14"/>
      <c r="AT571" s="14"/>
      <c r="AU571" s="14"/>
      <c r="AV571" s="14"/>
      <c r="AW571" s="14"/>
      <c r="AX571" s="14"/>
      <c r="AY571" s="14"/>
      <c r="AZ571" s="14"/>
      <c r="BA571" s="14"/>
      <c r="BB571" s="14"/>
      <c r="BC571" s="14"/>
      <c r="BD571" s="14"/>
      <c r="BE571" s="14"/>
      <c r="BF571" s="14"/>
      <c r="BG571" s="14"/>
      <c r="BH571" s="14"/>
      <c r="BI571" s="14"/>
      <c r="BJ571" s="14"/>
      <c r="BK571" s="14"/>
      <c r="BL571" s="14"/>
      <c r="BM571" s="14"/>
      <c r="BN571" s="14"/>
      <c r="BO571" s="14"/>
      <c r="BP571" s="14"/>
      <c r="BQ571" s="14"/>
      <c r="BR571" s="14"/>
      <c r="BS571" s="14"/>
      <c r="BT571" s="14"/>
      <c r="BU571" s="14"/>
      <c r="BV571" s="14"/>
      <c r="BW571" s="14"/>
    </row>
    <row r="572" ht="12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/>
      <c r="AS572" s="14"/>
      <c r="AT572" s="14"/>
      <c r="AU572" s="14"/>
      <c r="AV572" s="14"/>
      <c r="AW572" s="14"/>
      <c r="AX572" s="14"/>
      <c r="AY572" s="14"/>
      <c r="AZ572" s="14"/>
      <c r="BA572" s="14"/>
      <c r="BB572" s="14"/>
      <c r="BC572" s="14"/>
      <c r="BD572" s="14"/>
      <c r="BE572" s="14"/>
      <c r="BF572" s="14"/>
      <c r="BG572" s="14"/>
      <c r="BH572" s="14"/>
      <c r="BI572" s="14"/>
      <c r="BJ572" s="14"/>
      <c r="BK572" s="14"/>
      <c r="BL572" s="14"/>
      <c r="BM572" s="14"/>
      <c r="BN572" s="14"/>
      <c r="BO572" s="14"/>
      <c r="BP572" s="14"/>
      <c r="BQ572" s="14"/>
      <c r="BR572" s="14"/>
      <c r="BS572" s="14"/>
      <c r="BT572" s="14"/>
      <c r="BU572" s="14"/>
      <c r="BV572" s="14"/>
      <c r="BW572" s="14"/>
    </row>
    <row r="573" ht="12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/>
      <c r="AS573" s="14"/>
      <c r="AT573" s="14"/>
      <c r="AU573" s="14"/>
      <c r="AV573" s="14"/>
      <c r="AW573" s="14"/>
      <c r="AX573" s="14"/>
      <c r="AY573" s="14"/>
      <c r="AZ573" s="14"/>
      <c r="BA573" s="14"/>
      <c r="BB573" s="14"/>
      <c r="BC573" s="14"/>
      <c r="BD573" s="14"/>
      <c r="BE573" s="14"/>
      <c r="BF573" s="14"/>
      <c r="BG573" s="14"/>
      <c r="BH573" s="14"/>
      <c r="BI573" s="14"/>
      <c r="BJ573" s="14"/>
      <c r="BK573" s="14"/>
      <c r="BL573" s="14"/>
      <c r="BM573" s="14"/>
      <c r="BN573" s="14"/>
      <c r="BO573" s="14"/>
      <c r="BP573" s="14"/>
      <c r="BQ573" s="14"/>
      <c r="BR573" s="14"/>
      <c r="BS573" s="14"/>
      <c r="BT573" s="14"/>
      <c r="BU573" s="14"/>
      <c r="BV573" s="14"/>
      <c r="BW573" s="14"/>
    </row>
    <row r="574" ht="12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4"/>
      <c r="AW574" s="14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4"/>
      <c r="BL574" s="14"/>
      <c r="BM574" s="14"/>
      <c r="BN574" s="14"/>
      <c r="BO574" s="14"/>
      <c r="BP574" s="14"/>
      <c r="BQ574" s="14"/>
      <c r="BR574" s="14"/>
      <c r="BS574" s="14"/>
      <c r="BT574" s="14"/>
      <c r="BU574" s="14"/>
      <c r="BV574" s="14"/>
      <c r="BW574" s="14"/>
    </row>
    <row r="575" ht="12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/>
      <c r="AS575" s="14"/>
      <c r="AT575" s="14"/>
      <c r="AU575" s="14"/>
      <c r="AV575" s="14"/>
      <c r="AW575" s="14"/>
      <c r="AX575" s="14"/>
      <c r="AY575" s="14"/>
      <c r="AZ575" s="14"/>
      <c r="BA575" s="14"/>
      <c r="BB575" s="14"/>
      <c r="BC575" s="14"/>
      <c r="BD575" s="14"/>
      <c r="BE575" s="14"/>
      <c r="BF575" s="14"/>
      <c r="BG575" s="14"/>
      <c r="BH575" s="14"/>
      <c r="BI575" s="14"/>
      <c r="BJ575" s="14"/>
      <c r="BK575" s="14"/>
      <c r="BL575" s="14"/>
      <c r="BM575" s="14"/>
      <c r="BN575" s="14"/>
      <c r="BO575" s="14"/>
      <c r="BP575" s="14"/>
      <c r="BQ575" s="14"/>
      <c r="BR575" s="14"/>
      <c r="BS575" s="14"/>
      <c r="BT575" s="14"/>
      <c r="BU575" s="14"/>
      <c r="BV575" s="14"/>
      <c r="BW575" s="14"/>
    </row>
    <row r="576" ht="12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/>
      <c r="AS576" s="14"/>
      <c r="AT576" s="14"/>
      <c r="AU576" s="14"/>
      <c r="AV576" s="14"/>
      <c r="AW576" s="14"/>
      <c r="AX576" s="14"/>
      <c r="AY576" s="14"/>
      <c r="AZ576" s="14"/>
      <c r="BA576" s="14"/>
      <c r="BB576" s="14"/>
      <c r="BC576" s="14"/>
      <c r="BD576" s="14"/>
      <c r="BE576" s="14"/>
      <c r="BF576" s="14"/>
      <c r="BG576" s="14"/>
      <c r="BH576" s="14"/>
      <c r="BI576" s="14"/>
      <c r="BJ576" s="14"/>
      <c r="BK576" s="14"/>
      <c r="BL576" s="14"/>
      <c r="BM576" s="14"/>
      <c r="BN576" s="14"/>
      <c r="BO576" s="14"/>
      <c r="BP576" s="14"/>
      <c r="BQ576" s="14"/>
      <c r="BR576" s="14"/>
      <c r="BS576" s="14"/>
      <c r="BT576" s="14"/>
      <c r="BU576" s="14"/>
      <c r="BV576" s="14"/>
      <c r="BW576" s="14"/>
    </row>
    <row r="577" ht="12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4"/>
      <c r="AW577" s="14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4"/>
      <c r="BL577" s="14"/>
      <c r="BM577" s="14"/>
      <c r="BN577" s="14"/>
      <c r="BO577" s="14"/>
      <c r="BP577" s="14"/>
      <c r="BQ577" s="14"/>
      <c r="BR577" s="14"/>
      <c r="BS577" s="14"/>
      <c r="BT577" s="14"/>
      <c r="BU577" s="14"/>
      <c r="BV577" s="14"/>
      <c r="BW577" s="14"/>
    </row>
    <row r="578" ht="12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/>
      <c r="AS578" s="14"/>
      <c r="AT578" s="14"/>
      <c r="AU578" s="14"/>
      <c r="AV578" s="14"/>
      <c r="AW578" s="14"/>
      <c r="AX578" s="14"/>
      <c r="AY578" s="14"/>
      <c r="AZ578" s="14"/>
      <c r="BA578" s="14"/>
      <c r="BB578" s="14"/>
      <c r="BC578" s="14"/>
      <c r="BD578" s="14"/>
      <c r="BE578" s="14"/>
      <c r="BF578" s="14"/>
      <c r="BG578" s="14"/>
      <c r="BH578" s="14"/>
      <c r="BI578" s="14"/>
      <c r="BJ578" s="14"/>
      <c r="BK578" s="14"/>
      <c r="BL578" s="14"/>
      <c r="BM578" s="14"/>
      <c r="BN578" s="14"/>
      <c r="BO578" s="14"/>
      <c r="BP578" s="14"/>
      <c r="BQ578" s="14"/>
      <c r="BR578" s="14"/>
      <c r="BS578" s="14"/>
      <c r="BT578" s="14"/>
      <c r="BU578" s="14"/>
      <c r="BV578" s="14"/>
      <c r="BW578" s="14"/>
    </row>
    <row r="579" ht="12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  <c r="AZ579" s="14"/>
      <c r="BA579" s="14"/>
      <c r="BB579" s="14"/>
      <c r="BC579" s="14"/>
      <c r="BD579" s="14"/>
      <c r="BE579" s="14"/>
      <c r="BF579" s="14"/>
      <c r="BG579" s="14"/>
      <c r="BH579" s="14"/>
      <c r="BI579" s="14"/>
      <c r="BJ579" s="14"/>
      <c r="BK579" s="14"/>
      <c r="BL579" s="14"/>
      <c r="BM579" s="14"/>
      <c r="BN579" s="14"/>
      <c r="BO579" s="14"/>
      <c r="BP579" s="14"/>
      <c r="BQ579" s="14"/>
      <c r="BR579" s="14"/>
      <c r="BS579" s="14"/>
      <c r="BT579" s="14"/>
      <c r="BU579" s="14"/>
      <c r="BV579" s="14"/>
      <c r="BW579" s="14"/>
    </row>
    <row r="580" ht="12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4"/>
      <c r="AW580" s="14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4"/>
      <c r="BL580" s="14"/>
      <c r="BM580" s="14"/>
      <c r="BN580" s="14"/>
      <c r="BO580" s="14"/>
      <c r="BP580" s="14"/>
      <c r="BQ580" s="14"/>
      <c r="BR580" s="14"/>
      <c r="BS580" s="14"/>
      <c r="BT580" s="14"/>
      <c r="BU580" s="14"/>
      <c r="BV580" s="14"/>
      <c r="BW580" s="14"/>
    </row>
    <row r="581" ht="12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/>
      <c r="AS581" s="14"/>
      <c r="AT581" s="14"/>
      <c r="AU581" s="14"/>
      <c r="AV581" s="14"/>
      <c r="AW581" s="14"/>
      <c r="AX581" s="14"/>
      <c r="AY581" s="14"/>
      <c r="AZ581" s="14"/>
      <c r="BA581" s="14"/>
      <c r="BB581" s="14"/>
      <c r="BC581" s="14"/>
      <c r="BD581" s="14"/>
      <c r="BE581" s="14"/>
      <c r="BF581" s="14"/>
      <c r="BG581" s="14"/>
      <c r="BH581" s="14"/>
      <c r="BI581" s="14"/>
      <c r="BJ581" s="14"/>
      <c r="BK581" s="14"/>
      <c r="BL581" s="14"/>
      <c r="BM581" s="14"/>
      <c r="BN581" s="14"/>
      <c r="BO581" s="14"/>
      <c r="BP581" s="14"/>
      <c r="BQ581" s="14"/>
      <c r="BR581" s="14"/>
      <c r="BS581" s="14"/>
      <c r="BT581" s="14"/>
      <c r="BU581" s="14"/>
      <c r="BV581" s="14"/>
      <c r="BW581" s="14"/>
    </row>
    <row r="582" ht="12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/>
      <c r="AS582" s="14"/>
      <c r="AT582" s="14"/>
      <c r="AU582" s="14"/>
      <c r="AV582" s="14"/>
      <c r="AW582" s="14"/>
      <c r="AX582" s="14"/>
      <c r="AY582" s="14"/>
      <c r="AZ582" s="14"/>
      <c r="BA582" s="14"/>
      <c r="BB582" s="14"/>
      <c r="BC582" s="14"/>
      <c r="BD582" s="14"/>
      <c r="BE582" s="14"/>
      <c r="BF582" s="14"/>
      <c r="BG582" s="14"/>
      <c r="BH582" s="14"/>
      <c r="BI582" s="14"/>
      <c r="BJ582" s="14"/>
      <c r="BK582" s="14"/>
      <c r="BL582" s="14"/>
      <c r="BM582" s="14"/>
      <c r="BN582" s="14"/>
      <c r="BO582" s="14"/>
      <c r="BP582" s="14"/>
      <c r="BQ582" s="14"/>
      <c r="BR582" s="14"/>
      <c r="BS582" s="14"/>
      <c r="BT582" s="14"/>
      <c r="BU582" s="14"/>
      <c r="BV582" s="14"/>
      <c r="BW582" s="14"/>
    </row>
    <row r="583" ht="12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/>
      <c r="AS583" s="14"/>
      <c r="AT583" s="14"/>
      <c r="AU583" s="14"/>
      <c r="AV583" s="14"/>
      <c r="AW583" s="14"/>
      <c r="AX583" s="14"/>
      <c r="AY583" s="14"/>
      <c r="AZ583" s="14"/>
      <c r="BA583" s="14"/>
      <c r="BB583" s="14"/>
      <c r="BC583" s="14"/>
      <c r="BD583" s="14"/>
      <c r="BE583" s="14"/>
      <c r="BF583" s="14"/>
      <c r="BG583" s="14"/>
      <c r="BH583" s="14"/>
      <c r="BI583" s="14"/>
      <c r="BJ583" s="14"/>
      <c r="BK583" s="14"/>
      <c r="BL583" s="14"/>
      <c r="BM583" s="14"/>
      <c r="BN583" s="14"/>
      <c r="BO583" s="14"/>
      <c r="BP583" s="14"/>
      <c r="BQ583" s="14"/>
      <c r="BR583" s="14"/>
      <c r="BS583" s="14"/>
      <c r="BT583" s="14"/>
      <c r="BU583" s="14"/>
      <c r="BV583" s="14"/>
      <c r="BW583" s="14"/>
    </row>
    <row r="584" ht="12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/>
      <c r="AS584" s="14"/>
      <c r="AT584" s="14"/>
      <c r="AU584" s="14"/>
      <c r="AV584" s="14"/>
      <c r="AW584" s="14"/>
      <c r="AX584" s="14"/>
      <c r="AY584" s="14"/>
      <c r="AZ584" s="14"/>
      <c r="BA584" s="14"/>
      <c r="BB584" s="14"/>
      <c r="BC584" s="14"/>
      <c r="BD584" s="14"/>
      <c r="BE584" s="14"/>
      <c r="BF584" s="14"/>
      <c r="BG584" s="14"/>
      <c r="BH584" s="14"/>
      <c r="BI584" s="14"/>
      <c r="BJ584" s="14"/>
      <c r="BK584" s="14"/>
      <c r="BL584" s="14"/>
      <c r="BM584" s="14"/>
      <c r="BN584" s="14"/>
      <c r="BO584" s="14"/>
      <c r="BP584" s="14"/>
      <c r="BQ584" s="14"/>
      <c r="BR584" s="14"/>
      <c r="BS584" s="14"/>
      <c r="BT584" s="14"/>
      <c r="BU584" s="14"/>
      <c r="BV584" s="14"/>
      <c r="BW584" s="14"/>
    </row>
    <row r="585" ht="12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  <c r="AZ585" s="14"/>
      <c r="BA585" s="14"/>
      <c r="BB585" s="14"/>
      <c r="BC585" s="14"/>
      <c r="BD585" s="14"/>
      <c r="BE585" s="14"/>
      <c r="BF585" s="14"/>
      <c r="BG585" s="14"/>
      <c r="BH585" s="14"/>
      <c r="BI585" s="14"/>
      <c r="BJ585" s="14"/>
      <c r="BK585" s="14"/>
      <c r="BL585" s="14"/>
      <c r="BM585" s="14"/>
      <c r="BN585" s="14"/>
      <c r="BO585" s="14"/>
      <c r="BP585" s="14"/>
      <c r="BQ585" s="14"/>
      <c r="BR585" s="14"/>
      <c r="BS585" s="14"/>
      <c r="BT585" s="14"/>
      <c r="BU585" s="14"/>
      <c r="BV585" s="14"/>
      <c r="BW585" s="14"/>
    </row>
    <row r="586" ht="12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4"/>
      <c r="BL586" s="14"/>
      <c r="BM586" s="14"/>
      <c r="BN586" s="14"/>
      <c r="BO586" s="14"/>
      <c r="BP586" s="14"/>
      <c r="BQ586" s="14"/>
      <c r="BR586" s="14"/>
      <c r="BS586" s="14"/>
      <c r="BT586" s="14"/>
      <c r="BU586" s="14"/>
      <c r="BV586" s="14"/>
      <c r="BW586" s="14"/>
    </row>
    <row r="587" ht="12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  <c r="AZ587" s="14"/>
      <c r="BA587" s="14"/>
      <c r="BB587" s="14"/>
      <c r="BC587" s="14"/>
      <c r="BD587" s="14"/>
      <c r="BE587" s="14"/>
      <c r="BF587" s="14"/>
      <c r="BG587" s="14"/>
      <c r="BH587" s="14"/>
      <c r="BI587" s="14"/>
      <c r="BJ587" s="14"/>
      <c r="BK587" s="14"/>
      <c r="BL587" s="14"/>
      <c r="BM587" s="14"/>
      <c r="BN587" s="14"/>
      <c r="BO587" s="14"/>
      <c r="BP587" s="14"/>
      <c r="BQ587" s="14"/>
      <c r="BR587" s="14"/>
      <c r="BS587" s="14"/>
      <c r="BT587" s="14"/>
      <c r="BU587" s="14"/>
      <c r="BV587" s="14"/>
      <c r="BW587" s="14"/>
    </row>
    <row r="588" ht="12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  <c r="AZ588" s="14"/>
      <c r="BA588" s="14"/>
      <c r="BB588" s="14"/>
      <c r="BC588" s="14"/>
      <c r="BD588" s="14"/>
      <c r="BE588" s="14"/>
      <c r="BF588" s="14"/>
      <c r="BG588" s="14"/>
      <c r="BH588" s="14"/>
      <c r="BI588" s="14"/>
      <c r="BJ588" s="14"/>
      <c r="BK588" s="14"/>
      <c r="BL588" s="14"/>
      <c r="BM588" s="14"/>
      <c r="BN588" s="14"/>
      <c r="BO588" s="14"/>
      <c r="BP588" s="14"/>
      <c r="BQ588" s="14"/>
      <c r="BR588" s="14"/>
      <c r="BS588" s="14"/>
      <c r="BT588" s="14"/>
      <c r="BU588" s="14"/>
      <c r="BV588" s="14"/>
      <c r="BW588" s="14"/>
    </row>
    <row r="589" ht="12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4"/>
      <c r="AW589" s="14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4"/>
      <c r="BL589" s="14"/>
      <c r="BM589" s="14"/>
      <c r="BN589" s="14"/>
      <c r="BO589" s="14"/>
      <c r="BP589" s="14"/>
      <c r="BQ589" s="14"/>
      <c r="BR589" s="14"/>
      <c r="BS589" s="14"/>
      <c r="BT589" s="14"/>
      <c r="BU589" s="14"/>
      <c r="BV589" s="14"/>
      <c r="BW589" s="14"/>
    </row>
    <row r="590" ht="12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/>
      <c r="AS590" s="14"/>
      <c r="AT590" s="14"/>
      <c r="AU590" s="14"/>
      <c r="AV590" s="14"/>
      <c r="AW590" s="14"/>
      <c r="AX590" s="14"/>
      <c r="AY590" s="14"/>
      <c r="AZ590" s="14"/>
      <c r="BA590" s="14"/>
      <c r="BB590" s="14"/>
      <c r="BC590" s="14"/>
      <c r="BD590" s="14"/>
      <c r="BE590" s="14"/>
      <c r="BF590" s="14"/>
      <c r="BG590" s="14"/>
      <c r="BH590" s="14"/>
      <c r="BI590" s="14"/>
      <c r="BJ590" s="14"/>
      <c r="BK590" s="14"/>
      <c r="BL590" s="14"/>
      <c r="BM590" s="14"/>
      <c r="BN590" s="14"/>
      <c r="BO590" s="14"/>
      <c r="BP590" s="14"/>
      <c r="BQ590" s="14"/>
      <c r="BR590" s="14"/>
      <c r="BS590" s="14"/>
      <c r="BT590" s="14"/>
      <c r="BU590" s="14"/>
      <c r="BV590" s="14"/>
      <c r="BW590" s="14"/>
    </row>
    <row r="591" ht="12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/>
      <c r="AS591" s="14"/>
      <c r="AT591" s="14"/>
      <c r="AU591" s="14"/>
      <c r="AV591" s="14"/>
      <c r="AW591" s="14"/>
      <c r="AX591" s="14"/>
      <c r="AY591" s="14"/>
      <c r="AZ591" s="14"/>
      <c r="BA591" s="14"/>
      <c r="BB591" s="14"/>
      <c r="BC591" s="14"/>
      <c r="BD591" s="14"/>
      <c r="BE591" s="14"/>
      <c r="BF591" s="14"/>
      <c r="BG591" s="14"/>
      <c r="BH591" s="14"/>
      <c r="BI591" s="14"/>
      <c r="BJ591" s="14"/>
      <c r="BK591" s="14"/>
      <c r="BL591" s="14"/>
      <c r="BM591" s="14"/>
      <c r="BN591" s="14"/>
      <c r="BO591" s="14"/>
      <c r="BP591" s="14"/>
      <c r="BQ591" s="14"/>
      <c r="BR591" s="14"/>
      <c r="BS591" s="14"/>
      <c r="BT591" s="14"/>
      <c r="BU591" s="14"/>
      <c r="BV591" s="14"/>
      <c r="BW591" s="14"/>
    </row>
    <row r="592" ht="12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4"/>
      <c r="BL592" s="14"/>
      <c r="BM592" s="14"/>
      <c r="BN592" s="14"/>
      <c r="BO592" s="14"/>
      <c r="BP592" s="14"/>
      <c r="BQ592" s="14"/>
      <c r="BR592" s="14"/>
      <c r="BS592" s="14"/>
      <c r="BT592" s="14"/>
      <c r="BU592" s="14"/>
      <c r="BV592" s="14"/>
      <c r="BW592" s="14"/>
    </row>
    <row r="593" ht="12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/>
      <c r="AS593" s="14"/>
      <c r="AT593" s="14"/>
      <c r="AU593" s="14"/>
      <c r="AV593" s="14"/>
      <c r="AW593" s="14"/>
      <c r="AX593" s="14"/>
      <c r="AY593" s="14"/>
      <c r="AZ593" s="14"/>
      <c r="BA593" s="14"/>
      <c r="BB593" s="14"/>
      <c r="BC593" s="14"/>
      <c r="BD593" s="14"/>
      <c r="BE593" s="14"/>
      <c r="BF593" s="14"/>
      <c r="BG593" s="14"/>
      <c r="BH593" s="14"/>
      <c r="BI593" s="14"/>
      <c r="BJ593" s="14"/>
      <c r="BK593" s="14"/>
      <c r="BL593" s="14"/>
      <c r="BM593" s="14"/>
      <c r="BN593" s="14"/>
      <c r="BO593" s="14"/>
      <c r="BP593" s="14"/>
      <c r="BQ593" s="14"/>
      <c r="BR593" s="14"/>
      <c r="BS593" s="14"/>
      <c r="BT593" s="14"/>
      <c r="BU593" s="14"/>
      <c r="BV593" s="14"/>
      <c r="BW593" s="14"/>
    </row>
    <row r="594" ht="12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/>
      <c r="AS594" s="14"/>
      <c r="AT594" s="14"/>
      <c r="AU594" s="14"/>
      <c r="AV594" s="14"/>
      <c r="AW594" s="14"/>
      <c r="AX594" s="14"/>
      <c r="AY594" s="14"/>
      <c r="AZ594" s="14"/>
      <c r="BA594" s="14"/>
      <c r="BB594" s="14"/>
      <c r="BC594" s="14"/>
      <c r="BD594" s="14"/>
      <c r="BE594" s="14"/>
      <c r="BF594" s="14"/>
      <c r="BG594" s="14"/>
      <c r="BH594" s="14"/>
      <c r="BI594" s="14"/>
      <c r="BJ594" s="14"/>
      <c r="BK594" s="14"/>
      <c r="BL594" s="14"/>
      <c r="BM594" s="14"/>
      <c r="BN594" s="14"/>
      <c r="BO594" s="14"/>
      <c r="BP594" s="14"/>
      <c r="BQ594" s="14"/>
      <c r="BR594" s="14"/>
      <c r="BS594" s="14"/>
      <c r="BT594" s="14"/>
      <c r="BU594" s="14"/>
      <c r="BV594" s="14"/>
      <c r="BW594" s="14"/>
    </row>
    <row r="595" ht="12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4"/>
      <c r="AW595" s="14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4"/>
      <c r="BL595" s="14"/>
      <c r="BM595" s="14"/>
      <c r="BN595" s="14"/>
      <c r="BO595" s="14"/>
      <c r="BP595" s="14"/>
      <c r="BQ595" s="14"/>
      <c r="BR595" s="14"/>
      <c r="BS595" s="14"/>
      <c r="BT595" s="14"/>
      <c r="BU595" s="14"/>
      <c r="BV595" s="14"/>
      <c r="BW595" s="14"/>
    </row>
    <row r="596" ht="12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/>
      <c r="AS596" s="14"/>
      <c r="AT596" s="14"/>
      <c r="AU596" s="14"/>
      <c r="AV596" s="14"/>
      <c r="AW596" s="14"/>
      <c r="AX596" s="14"/>
      <c r="AY596" s="14"/>
      <c r="AZ596" s="14"/>
      <c r="BA596" s="14"/>
      <c r="BB596" s="14"/>
      <c r="BC596" s="14"/>
      <c r="BD596" s="14"/>
      <c r="BE596" s="14"/>
      <c r="BF596" s="14"/>
      <c r="BG596" s="14"/>
      <c r="BH596" s="14"/>
      <c r="BI596" s="14"/>
      <c r="BJ596" s="14"/>
      <c r="BK596" s="14"/>
      <c r="BL596" s="14"/>
      <c r="BM596" s="14"/>
      <c r="BN596" s="14"/>
      <c r="BO596" s="14"/>
      <c r="BP596" s="14"/>
      <c r="BQ596" s="14"/>
      <c r="BR596" s="14"/>
      <c r="BS596" s="14"/>
      <c r="BT596" s="14"/>
      <c r="BU596" s="14"/>
      <c r="BV596" s="14"/>
      <c r="BW596" s="14"/>
    </row>
    <row r="597" ht="12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/>
      <c r="AS597" s="14"/>
      <c r="AT597" s="14"/>
      <c r="AU597" s="14"/>
      <c r="AV597" s="14"/>
      <c r="AW597" s="14"/>
      <c r="AX597" s="14"/>
      <c r="AY597" s="14"/>
      <c r="AZ597" s="14"/>
      <c r="BA597" s="14"/>
      <c r="BB597" s="14"/>
      <c r="BC597" s="14"/>
      <c r="BD597" s="14"/>
      <c r="BE597" s="14"/>
      <c r="BF597" s="14"/>
      <c r="BG597" s="14"/>
      <c r="BH597" s="14"/>
      <c r="BI597" s="14"/>
      <c r="BJ597" s="14"/>
      <c r="BK597" s="14"/>
      <c r="BL597" s="14"/>
      <c r="BM597" s="14"/>
      <c r="BN597" s="14"/>
      <c r="BO597" s="14"/>
      <c r="BP597" s="14"/>
      <c r="BQ597" s="14"/>
      <c r="BR597" s="14"/>
      <c r="BS597" s="14"/>
      <c r="BT597" s="14"/>
      <c r="BU597" s="14"/>
      <c r="BV597" s="14"/>
      <c r="BW597" s="14"/>
    </row>
    <row r="598" ht="12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4"/>
      <c r="BL598" s="14"/>
      <c r="BM598" s="14"/>
      <c r="BN598" s="14"/>
      <c r="BO598" s="14"/>
      <c r="BP598" s="14"/>
      <c r="BQ598" s="14"/>
      <c r="BR598" s="14"/>
      <c r="BS598" s="14"/>
      <c r="BT598" s="14"/>
      <c r="BU598" s="14"/>
      <c r="BV598" s="14"/>
      <c r="BW598" s="14"/>
    </row>
    <row r="599" ht="12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  <c r="AZ599" s="14"/>
      <c r="BA599" s="14"/>
      <c r="BB599" s="14"/>
      <c r="BC599" s="14"/>
      <c r="BD599" s="14"/>
      <c r="BE599" s="14"/>
      <c r="BF599" s="14"/>
      <c r="BG599" s="14"/>
      <c r="BH599" s="14"/>
      <c r="BI599" s="14"/>
      <c r="BJ599" s="14"/>
      <c r="BK599" s="14"/>
      <c r="BL599" s="14"/>
      <c r="BM599" s="14"/>
      <c r="BN599" s="14"/>
      <c r="BO599" s="14"/>
      <c r="BP599" s="14"/>
      <c r="BQ599" s="14"/>
      <c r="BR599" s="14"/>
      <c r="BS599" s="14"/>
      <c r="BT599" s="14"/>
      <c r="BU599" s="14"/>
      <c r="BV599" s="14"/>
      <c r="BW599" s="14"/>
    </row>
    <row r="600" ht="12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/>
      <c r="AS600" s="14"/>
      <c r="AT600" s="14"/>
      <c r="AU600" s="14"/>
      <c r="AV600" s="14"/>
      <c r="AW600" s="14"/>
      <c r="AX600" s="14"/>
      <c r="AY600" s="14"/>
      <c r="AZ600" s="14"/>
      <c r="BA600" s="14"/>
      <c r="BB600" s="14"/>
      <c r="BC600" s="14"/>
      <c r="BD600" s="14"/>
      <c r="BE600" s="14"/>
      <c r="BF600" s="14"/>
      <c r="BG600" s="14"/>
      <c r="BH600" s="14"/>
      <c r="BI600" s="14"/>
      <c r="BJ600" s="14"/>
      <c r="BK600" s="14"/>
      <c r="BL600" s="14"/>
      <c r="BM600" s="14"/>
      <c r="BN600" s="14"/>
      <c r="BO600" s="14"/>
      <c r="BP600" s="14"/>
      <c r="BQ600" s="14"/>
      <c r="BR600" s="14"/>
      <c r="BS600" s="14"/>
      <c r="BT600" s="14"/>
      <c r="BU600" s="14"/>
      <c r="BV600" s="14"/>
      <c r="BW600" s="14"/>
    </row>
    <row r="601" ht="12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4"/>
      <c r="AW601" s="14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4"/>
      <c r="BL601" s="14"/>
      <c r="BM601" s="14"/>
      <c r="BN601" s="14"/>
      <c r="BO601" s="14"/>
      <c r="BP601" s="14"/>
      <c r="BQ601" s="14"/>
      <c r="BR601" s="14"/>
      <c r="BS601" s="14"/>
      <c r="BT601" s="14"/>
      <c r="BU601" s="14"/>
      <c r="BV601" s="14"/>
      <c r="BW601" s="14"/>
    </row>
    <row r="602" ht="12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  <c r="AZ602" s="14"/>
      <c r="BA602" s="14"/>
      <c r="BB602" s="14"/>
      <c r="BC602" s="14"/>
      <c r="BD602" s="14"/>
      <c r="BE602" s="14"/>
      <c r="BF602" s="14"/>
      <c r="BG602" s="14"/>
      <c r="BH602" s="14"/>
      <c r="BI602" s="14"/>
      <c r="BJ602" s="14"/>
      <c r="BK602" s="14"/>
      <c r="BL602" s="14"/>
      <c r="BM602" s="14"/>
      <c r="BN602" s="14"/>
      <c r="BO602" s="14"/>
      <c r="BP602" s="14"/>
      <c r="BQ602" s="14"/>
      <c r="BR602" s="14"/>
      <c r="BS602" s="14"/>
      <c r="BT602" s="14"/>
      <c r="BU602" s="14"/>
      <c r="BV602" s="14"/>
      <c r="BW602" s="14"/>
    </row>
    <row r="603" ht="12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/>
      <c r="AS603" s="14"/>
      <c r="AT603" s="14"/>
      <c r="AU603" s="14"/>
      <c r="AV603" s="14"/>
      <c r="AW603" s="14"/>
      <c r="AX603" s="14"/>
      <c r="AY603" s="14"/>
      <c r="AZ603" s="14"/>
      <c r="BA603" s="14"/>
      <c r="BB603" s="14"/>
      <c r="BC603" s="14"/>
      <c r="BD603" s="14"/>
      <c r="BE603" s="14"/>
      <c r="BF603" s="14"/>
      <c r="BG603" s="14"/>
      <c r="BH603" s="14"/>
      <c r="BI603" s="14"/>
      <c r="BJ603" s="14"/>
      <c r="BK603" s="14"/>
      <c r="BL603" s="14"/>
      <c r="BM603" s="14"/>
      <c r="BN603" s="14"/>
      <c r="BO603" s="14"/>
      <c r="BP603" s="14"/>
      <c r="BQ603" s="14"/>
      <c r="BR603" s="14"/>
      <c r="BS603" s="14"/>
      <c r="BT603" s="14"/>
      <c r="BU603" s="14"/>
      <c r="BV603" s="14"/>
      <c r="BW603" s="14"/>
    </row>
    <row r="604" ht="12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4"/>
      <c r="AW604" s="14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4"/>
      <c r="BL604" s="14"/>
      <c r="BM604" s="14"/>
      <c r="BN604" s="14"/>
      <c r="BO604" s="14"/>
      <c r="BP604" s="14"/>
      <c r="BQ604" s="14"/>
      <c r="BR604" s="14"/>
      <c r="BS604" s="14"/>
      <c r="BT604" s="14"/>
      <c r="BU604" s="14"/>
      <c r="BV604" s="14"/>
      <c r="BW604" s="14"/>
    </row>
    <row r="605" ht="12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/>
      <c r="AS605" s="14"/>
      <c r="AT605" s="14"/>
      <c r="AU605" s="14"/>
      <c r="AV605" s="14"/>
      <c r="AW605" s="14"/>
      <c r="AX605" s="14"/>
      <c r="AY605" s="14"/>
      <c r="AZ605" s="14"/>
      <c r="BA605" s="14"/>
      <c r="BB605" s="14"/>
      <c r="BC605" s="14"/>
      <c r="BD605" s="14"/>
      <c r="BE605" s="14"/>
      <c r="BF605" s="14"/>
      <c r="BG605" s="14"/>
      <c r="BH605" s="14"/>
      <c r="BI605" s="14"/>
      <c r="BJ605" s="14"/>
      <c r="BK605" s="14"/>
      <c r="BL605" s="14"/>
      <c r="BM605" s="14"/>
      <c r="BN605" s="14"/>
      <c r="BO605" s="14"/>
      <c r="BP605" s="14"/>
      <c r="BQ605" s="14"/>
      <c r="BR605" s="14"/>
      <c r="BS605" s="14"/>
      <c r="BT605" s="14"/>
      <c r="BU605" s="14"/>
      <c r="BV605" s="14"/>
      <c r="BW605" s="14"/>
    </row>
    <row r="606" ht="12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/>
      <c r="AS606" s="14"/>
      <c r="AT606" s="14"/>
      <c r="AU606" s="14"/>
      <c r="AV606" s="14"/>
      <c r="AW606" s="14"/>
      <c r="AX606" s="14"/>
      <c r="AY606" s="14"/>
      <c r="AZ606" s="14"/>
      <c r="BA606" s="14"/>
      <c r="BB606" s="14"/>
      <c r="BC606" s="14"/>
      <c r="BD606" s="14"/>
      <c r="BE606" s="14"/>
      <c r="BF606" s="14"/>
      <c r="BG606" s="14"/>
      <c r="BH606" s="14"/>
      <c r="BI606" s="14"/>
      <c r="BJ606" s="14"/>
      <c r="BK606" s="14"/>
      <c r="BL606" s="14"/>
      <c r="BM606" s="14"/>
      <c r="BN606" s="14"/>
      <c r="BO606" s="14"/>
      <c r="BP606" s="14"/>
      <c r="BQ606" s="14"/>
      <c r="BR606" s="14"/>
      <c r="BS606" s="14"/>
      <c r="BT606" s="14"/>
      <c r="BU606" s="14"/>
      <c r="BV606" s="14"/>
      <c r="BW606" s="14"/>
    </row>
    <row r="607" ht="12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/>
      <c r="AS607" s="14"/>
      <c r="AT607" s="14"/>
      <c r="AU607" s="14"/>
      <c r="AV607" s="14"/>
      <c r="AW607" s="14"/>
      <c r="AX607" s="14"/>
      <c r="AY607" s="14"/>
      <c r="AZ607" s="14"/>
      <c r="BA607" s="14"/>
      <c r="BB607" s="14"/>
      <c r="BC607" s="14"/>
      <c r="BD607" s="14"/>
      <c r="BE607" s="14"/>
      <c r="BF607" s="14"/>
      <c r="BG607" s="14"/>
      <c r="BH607" s="14"/>
      <c r="BI607" s="14"/>
      <c r="BJ607" s="14"/>
      <c r="BK607" s="14"/>
      <c r="BL607" s="14"/>
      <c r="BM607" s="14"/>
      <c r="BN607" s="14"/>
      <c r="BO607" s="14"/>
      <c r="BP607" s="14"/>
      <c r="BQ607" s="14"/>
      <c r="BR607" s="14"/>
      <c r="BS607" s="14"/>
      <c r="BT607" s="14"/>
      <c r="BU607" s="14"/>
      <c r="BV607" s="14"/>
      <c r="BW607" s="14"/>
    </row>
    <row r="608" ht="12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/>
      <c r="AS608" s="14"/>
      <c r="AT608" s="14"/>
      <c r="AU608" s="14"/>
      <c r="AV608" s="14"/>
      <c r="AW608" s="14"/>
      <c r="AX608" s="14"/>
      <c r="AY608" s="14"/>
      <c r="AZ608" s="14"/>
      <c r="BA608" s="14"/>
      <c r="BB608" s="14"/>
      <c r="BC608" s="14"/>
      <c r="BD608" s="14"/>
      <c r="BE608" s="14"/>
      <c r="BF608" s="14"/>
      <c r="BG608" s="14"/>
      <c r="BH608" s="14"/>
      <c r="BI608" s="14"/>
      <c r="BJ608" s="14"/>
      <c r="BK608" s="14"/>
      <c r="BL608" s="14"/>
      <c r="BM608" s="14"/>
      <c r="BN608" s="14"/>
      <c r="BO608" s="14"/>
      <c r="BP608" s="14"/>
      <c r="BQ608" s="14"/>
      <c r="BR608" s="14"/>
      <c r="BS608" s="14"/>
      <c r="BT608" s="14"/>
      <c r="BU608" s="14"/>
      <c r="BV608" s="14"/>
      <c r="BW608" s="14"/>
    </row>
    <row r="609" ht="12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/>
      <c r="AS609" s="14"/>
      <c r="AT609" s="14"/>
      <c r="AU609" s="14"/>
      <c r="AV609" s="14"/>
      <c r="AW609" s="14"/>
      <c r="AX609" s="14"/>
      <c r="AY609" s="14"/>
      <c r="AZ609" s="14"/>
      <c r="BA609" s="14"/>
      <c r="BB609" s="14"/>
      <c r="BC609" s="14"/>
      <c r="BD609" s="14"/>
      <c r="BE609" s="14"/>
      <c r="BF609" s="14"/>
      <c r="BG609" s="14"/>
      <c r="BH609" s="14"/>
      <c r="BI609" s="14"/>
      <c r="BJ609" s="14"/>
      <c r="BK609" s="14"/>
      <c r="BL609" s="14"/>
      <c r="BM609" s="14"/>
      <c r="BN609" s="14"/>
      <c r="BO609" s="14"/>
      <c r="BP609" s="14"/>
      <c r="BQ609" s="14"/>
      <c r="BR609" s="14"/>
      <c r="BS609" s="14"/>
      <c r="BT609" s="14"/>
      <c r="BU609" s="14"/>
      <c r="BV609" s="14"/>
      <c r="BW609" s="14"/>
    </row>
    <row r="610" ht="12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/>
      <c r="AS610" s="14"/>
      <c r="AT610" s="14"/>
      <c r="AU610" s="14"/>
      <c r="AV610" s="14"/>
      <c r="AW610" s="14"/>
      <c r="AX610" s="14"/>
      <c r="AY610" s="14"/>
      <c r="AZ610" s="14"/>
      <c r="BA610" s="14"/>
      <c r="BB610" s="14"/>
      <c r="BC610" s="14"/>
      <c r="BD610" s="14"/>
      <c r="BE610" s="14"/>
      <c r="BF610" s="14"/>
      <c r="BG610" s="14"/>
      <c r="BH610" s="14"/>
      <c r="BI610" s="14"/>
      <c r="BJ610" s="14"/>
      <c r="BK610" s="14"/>
      <c r="BL610" s="14"/>
      <c r="BM610" s="14"/>
      <c r="BN610" s="14"/>
      <c r="BO610" s="14"/>
      <c r="BP610" s="14"/>
      <c r="BQ610" s="14"/>
      <c r="BR610" s="14"/>
      <c r="BS610" s="14"/>
      <c r="BT610" s="14"/>
      <c r="BU610" s="14"/>
      <c r="BV610" s="14"/>
      <c r="BW610" s="14"/>
    </row>
    <row r="611" ht="12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/>
      <c r="AS611" s="14"/>
      <c r="AT611" s="14"/>
      <c r="AU611" s="14"/>
      <c r="AV611" s="14"/>
      <c r="AW611" s="14"/>
      <c r="AX611" s="14"/>
      <c r="AY611" s="14"/>
      <c r="AZ611" s="14"/>
      <c r="BA611" s="14"/>
      <c r="BB611" s="14"/>
      <c r="BC611" s="14"/>
      <c r="BD611" s="14"/>
      <c r="BE611" s="14"/>
      <c r="BF611" s="14"/>
      <c r="BG611" s="14"/>
      <c r="BH611" s="14"/>
      <c r="BI611" s="14"/>
      <c r="BJ611" s="14"/>
      <c r="BK611" s="14"/>
      <c r="BL611" s="14"/>
      <c r="BM611" s="14"/>
      <c r="BN611" s="14"/>
      <c r="BO611" s="14"/>
      <c r="BP611" s="14"/>
      <c r="BQ611" s="14"/>
      <c r="BR611" s="14"/>
      <c r="BS611" s="14"/>
      <c r="BT611" s="14"/>
      <c r="BU611" s="14"/>
      <c r="BV611" s="14"/>
      <c r="BW611" s="14"/>
    </row>
    <row r="612" ht="12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/>
      <c r="AS612" s="14"/>
      <c r="AT612" s="14"/>
      <c r="AU612" s="14"/>
      <c r="AV612" s="14"/>
      <c r="AW612" s="14"/>
      <c r="AX612" s="14"/>
      <c r="AY612" s="14"/>
      <c r="AZ612" s="14"/>
      <c r="BA612" s="14"/>
      <c r="BB612" s="14"/>
      <c r="BC612" s="14"/>
      <c r="BD612" s="14"/>
      <c r="BE612" s="14"/>
      <c r="BF612" s="14"/>
      <c r="BG612" s="14"/>
      <c r="BH612" s="14"/>
      <c r="BI612" s="14"/>
      <c r="BJ612" s="14"/>
      <c r="BK612" s="14"/>
      <c r="BL612" s="14"/>
      <c r="BM612" s="14"/>
      <c r="BN612" s="14"/>
      <c r="BO612" s="14"/>
      <c r="BP612" s="14"/>
      <c r="BQ612" s="14"/>
      <c r="BR612" s="14"/>
      <c r="BS612" s="14"/>
      <c r="BT612" s="14"/>
      <c r="BU612" s="14"/>
      <c r="BV612" s="14"/>
      <c r="BW612" s="14"/>
    </row>
    <row r="613" ht="12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/>
      <c r="AS613" s="14"/>
      <c r="AT613" s="14"/>
      <c r="AU613" s="14"/>
      <c r="AV613" s="14"/>
      <c r="AW613" s="14"/>
      <c r="AX613" s="14"/>
      <c r="AY613" s="14"/>
      <c r="AZ613" s="14"/>
      <c r="BA613" s="14"/>
      <c r="BB613" s="14"/>
      <c r="BC613" s="14"/>
      <c r="BD613" s="14"/>
      <c r="BE613" s="14"/>
      <c r="BF613" s="14"/>
      <c r="BG613" s="14"/>
      <c r="BH613" s="14"/>
      <c r="BI613" s="14"/>
      <c r="BJ613" s="14"/>
      <c r="BK613" s="14"/>
      <c r="BL613" s="14"/>
      <c r="BM613" s="14"/>
      <c r="BN613" s="14"/>
      <c r="BO613" s="14"/>
      <c r="BP613" s="14"/>
      <c r="BQ613" s="14"/>
      <c r="BR613" s="14"/>
      <c r="BS613" s="14"/>
      <c r="BT613" s="14"/>
      <c r="BU613" s="14"/>
      <c r="BV613" s="14"/>
      <c r="BW613" s="14"/>
    </row>
    <row r="614" ht="12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  <c r="AZ614" s="14"/>
      <c r="BA614" s="14"/>
      <c r="BB614" s="14"/>
      <c r="BC614" s="14"/>
      <c r="BD614" s="14"/>
      <c r="BE614" s="14"/>
      <c r="BF614" s="14"/>
      <c r="BG614" s="14"/>
      <c r="BH614" s="14"/>
      <c r="BI614" s="14"/>
      <c r="BJ614" s="14"/>
      <c r="BK614" s="14"/>
      <c r="BL614" s="14"/>
      <c r="BM614" s="14"/>
      <c r="BN614" s="14"/>
      <c r="BO614" s="14"/>
      <c r="BP614" s="14"/>
      <c r="BQ614" s="14"/>
      <c r="BR614" s="14"/>
      <c r="BS614" s="14"/>
      <c r="BT614" s="14"/>
      <c r="BU614" s="14"/>
      <c r="BV614" s="14"/>
      <c r="BW614" s="14"/>
    </row>
    <row r="615" ht="12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  <c r="AZ615" s="14"/>
      <c r="BA615" s="14"/>
      <c r="BB615" s="14"/>
      <c r="BC615" s="14"/>
      <c r="BD615" s="14"/>
      <c r="BE615" s="14"/>
      <c r="BF615" s="14"/>
      <c r="BG615" s="14"/>
      <c r="BH615" s="14"/>
      <c r="BI615" s="14"/>
      <c r="BJ615" s="14"/>
      <c r="BK615" s="14"/>
      <c r="BL615" s="14"/>
      <c r="BM615" s="14"/>
      <c r="BN615" s="14"/>
      <c r="BO615" s="14"/>
      <c r="BP615" s="14"/>
      <c r="BQ615" s="14"/>
      <c r="BR615" s="14"/>
      <c r="BS615" s="14"/>
      <c r="BT615" s="14"/>
      <c r="BU615" s="14"/>
      <c r="BV615" s="14"/>
      <c r="BW615" s="14"/>
    </row>
    <row r="616" ht="12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  <c r="AZ616" s="14"/>
      <c r="BA616" s="14"/>
      <c r="BB616" s="14"/>
      <c r="BC616" s="14"/>
      <c r="BD616" s="14"/>
      <c r="BE616" s="14"/>
      <c r="BF616" s="14"/>
      <c r="BG616" s="14"/>
      <c r="BH616" s="14"/>
      <c r="BI616" s="14"/>
      <c r="BJ616" s="14"/>
      <c r="BK616" s="14"/>
      <c r="BL616" s="14"/>
      <c r="BM616" s="14"/>
      <c r="BN616" s="14"/>
      <c r="BO616" s="14"/>
      <c r="BP616" s="14"/>
      <c r="BQ616" s="14"/>
      <c r="BR616" s="14"/>
      <c r="BS616" s="14"/>
      <c r="BT616" s="14"/>
      <c r="BU616" s="14"/>
      <c r="BV616" s="14"/>
      <c r="BW616" s="14"/>
    </row>
    <row r="617" ht="12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  <c r="AZ617" s="14"/>
      <c r="BA617" s="14"/>
      <c r="BB617" s="14"/>
      <c r="BC617" s="14"/>
      <c r="BD617" s="14"/>
      <c r="BE617" s="14"/>
      <c r="BF617" s="14"/>
      <c r="BG617" s="14"/>
      <c r="BH617" s="14"/>
      <c r="BI617" s="14"/>
      <c r="BJ617" s="14"/>
      <c r="BK617" s="14"/>
      <c r="BL617" s="14"/>
      <c r="BM617" s="14"/>
      <c r="BN617" s="14"/>
      <c r="BO617" s="14"/>
      <c r="BP617" s="14"/>
      <c r="BQ617" s="14"/>
      <c r="BR617" s="14"/>
      <c r="BS617" s="14"/>
      <c r="BT617" s="14"/>
      <c r="BU617" s="14"/>
      <c r="BV617" s="14"/>
      <c r="BW617" s="14"/>
    </row>
    <row r="618" ht="12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/>
      <c r="AS618" s="14"/>
      <c r="AT618" s="14"/>
      <c r="AU618" s="14"/>
      <c r="AV618" s="14"/>
      <c r="AW618" s="14"/>
      <c r="AX618" s="14"/>
      <c r="AY618" s="14"/>
      <c r="AZ618" s="14"/>
      <c r="BA618" s="14"/>
      <c r="BB618" s="14"/>
      <c r="BC618" s="14"/>
      <c r="BD618" s="14"/>
      <c r="BE618" s="14"/>
      <c r="BF618" s="14"/>
      <c r="BG618" s="14"/>
      <c r="BH618" s="14"/>
      <c r="BI618" s="14"/>
      <c r="BJ618" s="14"/>
      <c r="BK618" s="14"/>
      <c r="BL618" s="14"/>
      <c r="BM618" s="14"/>
      <c r="BN618" s="14"/>
      <c r="BO618" s="14"/>
      <c r="BP618" s="14"/>
      <c r="BQ618" s="14"/>
      <c r="BR618" s="14"/>
      <c r="BS618" s="14"/>
      <c r="BT618" s="14"/>
      <c r="BU618" s="14"/>
      <c r="BV618" s="14"/>
      <c r="BW618" s="14"/>
    </row>
    <row r="619" ht="12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  <c r="AZ619" s="14"/>
      <c r="BA619" s="14"/>
      <c r="BB619" s="14"/>
      <c r="BC619" s="14"/>
      <c r="BD619" s="14"/>
      <c r="BE619" s="14"/>
      <c r="BF619" s="14"/>
      <c r="BG619" s="14"/>
      <c r="BH619" s="14"/>
      <c r="BI619" s="14"/>
      <c r="BJ619" s="14"/>
      <c r="BK619" s="14"/>
      <c r="BL619" s="14"/>
      <c r="BM619" s="14"/>
      <c r="BN619" s="14"/>
      <c r="BO619" s="14"/>
      <c r="BP619" s="14"/>
      <c r="BQ619" s="14"/>
      <c r="BR619" s="14"/>
      <c r="BS619" s="14"/>
      <c r="BT619" s="14"/>
      <c r="BU619" s="14"/>
      <c r="BV619" s="14"/>
      <c r="BW619" s="14"/>
    </row>
    <row r="620" ht="12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/>
      <c r="AS620" s="14"/>
      <c r="AT620" s="14"/>
      <c r="AU620" s="14"/>
      <c r="AV620" s="14"/>
      <c r="AW620" s="14"/>
      <c r="AX620" s="14"/>
      <c r="AY620" s="14"/>
      <c r="AZ620" s="14"/>
      <c r="BA620" s="14"/>
      <c r="BB620" s="14"/>
      <c r="BC620" s="14"/>
      <c r="BD620" s="14"/>
      <c r="BE620" s="14"/>
      <c r="BF620" s="14"/>
      <c r="BG620" s="14"/>
      <c r="BH620" s="14"/>
      <c r="BI620" s="14"/>
      <c r="BJ620" s="14"/>
      <c r="BK620" s="14"/>
      <c r="BL620" s="14"/>
      <c r="BM620" s="14"/>
      <c r="BN620" s="14"/>
      <c r="BO620" s="14"/>
      <c r="BP620" s="14"/>
      <c r="BQ620" s="14"/>
      <c r="BR620" s="14"/>
      <c r="BS620" s="14"/>
      <c r="BT620" s="14"/>
      <c r="BU620" s="14"/>
      <c r="BV620" s="14"/>
      <c r="BW620" s="14"/>
    </row>
    <row r="621" ht="12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4"/>
      <c r="AW621" s="14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4"/>
      <c r="BL621" s="14"/>
      <c r="BM621" s="14"/>
      <c r="BN621" s="14"/>
      <c r="BO621" s="14"/>
      <c r="BP621" s="14"/>
      <c r="BQ621" s="14"/>
      <c r="BR621" s="14"/>
      <c r="BS621" s="14"/>
      <c r="BT621" s="14"/>
      <c r="BU621" s="14"/>
      <c r="BV621" s="14"/>
      <c r="BW621" s="14"/>
    </row>
    <row r="622" ht="12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/>
      <c r="AS622" s="14"/>
      <c r="AT622" s="14"/>
      <c r="AU622" s="14"/>
      <c r="AV622" s="14"/>
      <c r="AW622" s="14"/>
      <c r="AX622" s="14"/>
      <c r="AY622" s="14"/>
      <c r="AZ622" s="14"/>
      <c r="BA622" s="14"/>
      <c r="BB622" s="14"/>
      <c r="BC622" s="14"/>
      <c r="BD622" s="14"/>
      <c r="BE622" s="14"/>
      <c r="BF622" s="14"/>
      <c r="BG622" s="14"/>
      <c r="BH622" s="14"/>
      <c r="BI622" s="14"/>
      <c r="BJ622" s="14"/>
      <c r="BK622" s="14"/>
      <c r="BL622" s="14"/>
      <c r="BM622" s="14"/>
      <c r="BN622" s="14"/>
      <c r="BO622" s="14"/>
      <c r="BP622" s="14"/>
      <c r="BQ622" s="14"/>
      <c r="BR622" s="14"/>
      <c r="BS622" s="14"/>
      <c r="BT622" s="14"/>
      <c r="BU622" s="14"/>
      <c r="BV622" s="14"/>
      <c r="BW622" s="14"/>
    </row>
    <row r="623" ht="12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  <c r="AZ623" s="14"/>
      <c r="BA623" s="14"/>
      <c r="BB623" s="14"/>
      <c r="BC623" s="14"/>
      <c r="BD623" s="14"/>
      <c r="BE623" s="14"/>
      <c r="BF623" s="14"/>
      <c r="BG623" s="14"/>
      <c r="BH623" s="14"/>
      <c r="BI623" s="14"/>
      <c r="BJ623" s="14"/>
      <c r="BK623" s="14"/>
      <c r="BL623" s="14"/>
      <c r="BM623" s="14"/>
      <c r="BN623" s="14"/>
      <c r="BO623" s="14"/>
      <c r="BP623" s="14"/>
      <c r="BQ623" s="14"/>
      <c r="BR623" s="14"/>
      <c r="BS623" s="14"/>
      <c r="BT623" s="14"/>
      <c r="BU623" s="14"/>
      <c r="BV623" s="14"/>
      <c r="BW623" s="14"/>
    </row>
    <row r="624" ht="12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4"/>
      <c r="AW624" s="14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4"/>
      <c r="BL624" s="14"/>
      <c r="BM624" s="14"/>
      <c r="BN624" s="14"/>
      <c r="BO624" s="14"/>
      <c r="BP624" s="14"/>
      <c r="BQ624" s="14"/>
      <c r="BR624" s="14"/>
      <c r="BS624" s="14"/>
      <c r="BT624" s="14"/>
      <c r="BU624" s="14"/>
      <c r="BV624" s="14"/>
      <c r="BW624" s="14"/>
    </row>
    <row r="625" ht="12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/>
      <c r="AS625" s="14"/>
      <c r="AT625" s="14"/>
      <c r="AU625" s="14"/>
      <c r="AV625" s="14"/>
      <c r="AW625" s="14"/>
      <c r="AX625" s="14"/>
      <c r="AY625" s="14"/>
      <c r="AZ625" s="14"/>
      <c r="BA625" s="14"/>
      <c r="BB625" s="14"/>
      <c r="BC625" s="14"/>
      <c r="BD625" s="14"/>
      <c r="BE625" s="14"/>
      <c r="BF625" s="14"/>
      <c r="BG625" s="14"/>
      <c r="BH625" s="14"/>
      <c r="BI625" s="14"/>
      <c r="BJ625" s="14"/>
      <c r="BK625" s="14"/>
      <c r="BL625" s="14"/>
      <c r="BM625" s="14"/>
      <c r="BN625" s="14"/>
      <c r="BO625" s="14"/>
      <c r="BP625" s="14"/>
      <c r="BQ625" s="14"/>
      <c r="BR625" s="14"/>
      <c r="BS625" s="14"/>
      <c r="BT625" s="14"/>
      <c r="BU625" s="14"/>
      <c r="BV625" s="14"/>
      <c r="BW625" s="14"/>
    </row>
    <row r="626" ht="12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/>
      <c r="AS626" s="14"/>
      <c r="AT626" s="14"/>
      <c r="AU626" s="14"/>
      <c r="AV626" s="14"/>
      <c r="AW626" s="14"/>
      <c r="AX626" s="14"/>
      <c r="AY626" s="14"/>
      <c r="AZ626" s="14"/>
      <c r="BA626" s="14"/>
      <c r="BB626" s="14"/>
      <c r="BC626" s="14"/>
      <c r="BD626" s="14"/>
      <c r="BE626" s="14"/>
      <c r="BF626" s="14"/>
      <c r="BG626" s="14"/>
      <c r="BH626" s="14"/>
      <c r="BI626" s="14"/>
      <c r="BJ626" s="14"/>
      <c r="BK626" s="14"/>
      <c r="BL626" s="14"/>
      <c r="BM626" s="14"/>
      <c r="BN626" s="14"/>
      <c r="BO626" s="14"/>
      <c r="BP626" s="14"/>
      <c r="BQ626" s="14"/>
      <c r="BR626" s="14"/>
      <c r="BS626" s="14"/>
      <c r="BT626" s="14"/>
      <c r="BU626" s="14"/>
      <c r="BV626" s="14"/>
      <c r="BW626" s="14"/>
    </row>
    <row r="627" ht="12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4"/>
      <c r="BL627" s="14"/>
      <c r="BM627" s="14"/>
      <c r="BN627" s="14"/>
      <c r="BO627" s="14"/>
      <c r="BP627" s="14"/>
      <c r="BQ627" s="14"/>
      <c r="BR627" s="14"/>
      <c r="BS627" s="14"/>
      <c r="BT627" s="14"/>
      <c r="BU627" s="14"/>
      <c r="BV627" s="14"/>
      <c r="BW627" s="14"/>
    </row>
    <row r="628" ht="12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  <c r="AZ628" s="14"/>
      <c r="BA628" s="14"/>
      <c r="BB628" s="14"/>
      <c r="BC628" s="14"/>
      <c r="BD628" s="14"/>
      <c r="BE628" s="14"/>
      <c r="BF628" s="14"/>
      <c r="BG628" s="14"/>
      <c r="BH628" s="14"/>
      <c r="BI628" s="14"/>
      <c r="BJ628" s="14"/>
      <c r="BK628" s="14"/>
      <c r="BL628" s="14"/>
      <c r="BM628" s="14"/>
      <c r="BN628" s="14"/>
      <c r="BO628" s="14"/>
      <c r="BP628" s="14"/>
      <c r="BQ628" s="14"/>
      <c r="BR628" s="14"/>
      <c r="BS628" s="14"/>
      <c r="BT628" s="14"/>
      <c r="BU628" s="14"/>
      <c r="BV628" s="14"/>
      <c r="BW628" s="14"/>
    </row>
    <row r="629" ht="12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/>
      <c r="AS629" s="14"/>
      <c r="AT629" s="14"/>
      <c r="AU629" s="14"/>
      <c r="AV629" s="14"/>
      <c r="AW629" s="14"/>
      <c r="AX629" s="14"/>
      <c r="AY629" s="14"/>
      <c r="AZ629" s="14"/>
      <c r="BA629" s="14"/>
      <c r="BB629" s="14"/>
      <c r="BC629" s="14"/>
      <c r="BD629" s="14"/>
      <c r="BE629" s="14"/>
      <c r="BF629" s="14"/>
      <c r="BG629" s="14"/>
      <c r="BH629" s="14"/>
      <c r="BI629" s="14"/>
      <c r="BJ629" s="14"/>
      <c r="BK629" s="14"/>
      <c r="BL629" s="14"/>
      <c r="BM629" s="14"/>
      <c r="BN629" s="14"/>
      <c r="BO629" s="14"/>
      <c r="BP629" s="14"/>
      <c r="BQ629" s="14"/>
      <c r="BR629" s="14"/>
      <c r="BS629" s="14"/>
      <c r="BT629" s="14"/>
      <c r="BU629" s="14"/>
      <c r="BV629" s="14"/>
      <c r="BW629" s="14"/>
    </row>
    <row r="630" ht="12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/>
      <c r="AS630" s="14"/>
      <c r="AT630" s="14"/>
      <c r="AU630" s="14"/>
      <c r="AV630" s="14"/>
      <c r="AW630" s="14"/>
      <c r="AX630" s="14"/>
      <c r="AY630" s="14"/>
      <c r="AZ630" s="14"/>
      <c r="BA630" s="14"/>
      <c r="BB630" s="14"/>
      <c r="BC630" s="14"/>
      <c r="BD630" s="14"/>
      <c r="BE630" s="14"/>
      <c r="BF630" s="14"/>
      <c r="BG630" s="14"/>
      <c r="BH630" s="14"/>
      <c r="BI630" s="14"/>
      <c r="BJ630" s="14"/>
      <c r="BK630" s="14"/>
      <c r="BL630" s="14"/>
      <c r="BM630" s="14"/>
      <c r="BN630" s="14"/>
      <c r="BO630" s="14"/>
      <c r="BP630" s="14"/>
      <c r="BQ630" s="14"/>
      <c r="BR630" s="14"/>
      <c r="BS630" s="14"/>
      <c r="BT630" s="14"/>
      <c r="BU630" s="14"/>
      <c r="BV630" s="14"/>
      <c r="BW630" s="14"/>
    </row>
    <row r="631" ht="12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/>
      <c r="AS631" s="14"/>
      <c r="AT631" s="14"/>
      <c r="AU631" s="14"/>
      <c r="AV631" s="14"/>
      <c r="AW631" s="14"/>
      <c r="AX631" s="14"/>
      <c r="AY631" s="14"/>
      <c r="AZ631" s="14"/>
      <c r="BA631" s="14"/>
      <c r="BB631" s="14"/>
      <c r="BC631" s="14"/>
      <c r="BD631" s="14"/>
      <c r="BE631" s="14"/>
      <c r="BF631" s="14"/>
      <c r="BG631" s="14"/>
      <c r="BH631" s="14"/>
      <c r="BI631" s="14"/>
      <c r="BJ631" s="14"/>
      <c r="BK631" s="14"/>
      <c r="BL631" s="14"/>
      <c r="BM631" s="14"/>
      <c r="BN631" s="14"/>
      <c r="BO631" s="14"/>
      <c r="BP631" s="14"/>
      <c r="BQ631" s="14"/>
      <c r="BR631" s="14"/>
      <c r="BS631" s="14"/>
      <c r="BT631" s="14"/>
      <c r="BU631" s="14"/>
      <c r="BV631" s="14"/>
      <c r="BW631" s="14"/>
    </row>
    <row r="632" ht="12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/>
      <c r="AS632" s="14"/>
      <c r="AT632" s="14"/>
      <c r="AU632" s="14"/>
      <c r="AV632" s="14"/>
      <c r="AW632" s="14"/>
      <c r="AX632" s="14"/>
      <c r="AY632" s="14"/>
      <c r="AZ632" s="14"/>
      <c r="BA632" s="14"/>
      <c r="BB632" s="14"/>
      <c r="BC632" s="14"/>
      <c r="BD632" s="14"/>
      <c r="BE632" s="14"/>
      <c r="BF632" s="14"/>
      <c r="BG632" s="14"/>
      <c r="BH632" s="14"/>
      <c r="BI632" s="14"/>
      <c r="BJ632" s="14"/>
      <c r="BK632" s="14"/>
      <c r="BL632" s="14"/>
      <c r="BM632" s="14"/>
      <c r="BN632" s="14"/>
      <c r="BO632" s="14"/>
      <c r="BP632" s="14"/>
      <c r="BQ632" s="14"/>
      <c r="BR632" s="14"/>
      <c r="BS632" s="14"/>
      <c r="BT632" s="14"/>
      <c r="BU632" s="14"/>
      <c r="BV632" s="14"/>
      <c r="BW632" s="14"/>
    </row>
    <row r="633" ht="12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4"/>
      <c r="AW633" s="14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4"/>
      <c r="BL633" s="14"/>
      <c r="BM633" s="14"/>
      <c r="BN633" s="14"/>
      <c r="BO633" s="14"/>
      <c r="BP633" s="14"/>
      <c r="BQ633" s="14"/>
      <c r="BR633" s="14"/>
      <c r="BS633" s="14"/>
      <c r="BT633" s="14"/>
      <c r="BU633" s="14"/>
      <c r="BV633" s="14"/>
      <c r="BW633" s="14"/>
    </row>
    <row r="634" ht="12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/>
      <c r="AS634" s="14"/>
      <c r="AT634" s="14"/>
      <c r="AU634" s="14"/>
      <c r="AV634" s="14"/>
      <c r="AW634" s="14"/>
      <c r="AX634" s="14"/>
      <c r="AY634" s="14"/>
      <c r="AZ634" s="14"/>
      <c r="BA634" s="14"/>
      <c r="BB634" s="14"/>
      <c r="BC634" s="14"/>
      <c r="BD634" s="14"/>
      <c r="BE634" s="14"/>
      <c r="BF634" s="14"/>
      <c r="BG634" s="14"/>
      <c r="BH634" s="14"/>
      <c r="BI634" s="14"/>
      <c r="BJ634" s="14"/>
      <c r="BK634" s="14"/>
      <c r="BL634" s="14"/>
      <c r="BM634" s="14"/>
      <c r="BN634" s="14"/>
      <c r="BO634" s="14"/>
      <c r="BP634" s="14"/>
      <c r="BQ634" s="14"/>
      <c r="BR634" s="14"/>
      <c r="BS634" s="14"/>
      <c r="BT634" s="14"/>
      <c r="BU634" s="14"/>
      <c r="BV634" s="14"/>
      <c r="BW634" s="14"/>
    </row>
    <row r="635" ht="12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/>
      <c r="AS635" s="14"/>
      <c r="AT635" s="14"/>
      <c r="AU635" s="14"/>
      <c r="AV635" s="14"/>
      <c r="AW635" s="14"/>
      <c r="AX635" s="14"/>
      <c r="AY635" s="14"/>
      <c r="AZ635" s="14"/>
      <c r="BA635" s="14"/>
      <c r="BB635" s="14"/>
      <c r="BC635" s="14"/>
      <c r="BD635" s="14"/>
      <c r="BE635" s="14"/>
      <c r="BF635" s="14"/>
      <c r="BG635" s="14"/>
      <c r="BH635" s="14"/>
      <c r="BI635" s="14"/>
      <c r="BJ635" s="14"/>
      <c r="BK635" s="14"/>
      <c r="BL635" s="14"/>
      <c r="BM635" s="14"/>
      <c r="BN635" s="14"/>
      <c r="BO635" s="14"/>
      <c r="BP635" s="14"/>
      <c r="BQ635" s="14"/>
      <c r="BR635" s="14"/>
      <c r="BS635" s="14"/>
      <c r="BT635" s="14"/>
      <c r="BU635" s="14"/>
      <c r="BV635" s="14"/>
      <c r="BW635" s="14"/>
    </row>
    <row r="636" ht="12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4"/>
      <c r="AW636" s="14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4"/>
      <c r="BL636" s="14"/>
      <c r="BM636" s="14"/>
      <c r="BN636" s="14"/>
      <c r="BO636" s="14"/>
      <c r="BP636" s="14"/>
      <c r="BQ636" s="14"/>
      <c r="BR636" s="14"/>
      <c r="BS636" s="14"/>
      <c r="BT636" s="14"/>
      <c r="BU636" s="14"/>
      <c r="BV636" s="14"/>
      <c r="BW636" s="14"/>
    </row>
    <row r="637" ht="12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  <c r="AZ637" s="14"/>
      <c r="BA637" s="14"/>
      <c r="BB637" s="14"/>
      <c r="BC637" s="14"/>
      <c r="BD637" s="14"/>
      <c r="BE637" s="14"/>
      <c r="BF637" s="14"/>
      <c r="BG637" s="14"/>
      <c r="BH637" s="14"/>
      <c r="BI637" s="14"/>
      <c r="BJ637" s="14"/>
      <c r="BK637" s="14"/>
      <c r="BL637" s="14"/>
      <c r="BM637" s="14"/>
      <c r="BN637" s="14"/>
      <c r="BO637" s="14"/>
      <c r="BP637" s="14"/>
      <c r="BQ637" s="14"/>
      <c r="BR637" s="14"/>
      <c r="BS637" s="14"/>
      <c r="BT637" s="14"/>
      <c r="BU637" s="14"/>
      <c r="BV637" s="14"/>
      <c r="BW637" s="14"/>
    </row>
    <row r="638" ht="12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/>
      <c r="AS638" s="14"/>
      <c r="AT638" s="14"/>
      <c r="AU638" s="14"/>
      <c r="AV638" s="14"/>
      <c r="AW638" s="14"/>
      <c r="AX638" s="14"/>
      <c r="AY638" s="14"/>
      <c r="AZ638" s="14"/>
      <c r="BA638" s="14"/>
      <c r="BB638" s="14"/>
      <c r="BC638" s="14"/>
      <c r="BD638" s="14"/>
      <c r="BE638" s="14"/>
      <c r="BF638" s="14"/>
      <c r="BG638" s="14"/>
      <c r="BH638" s="14"/>
      <c r="BI638" s="14"/>
      <c r="BJ638" s="14"/>
      <c r="BK638" s="14"/>
      <c r="BL638" s="14"/>
      <c r="BM638" s="14"/>
      <c r="BN638" s="14"/>
      <c r="BO638" s="14"/>
      <c r="BP638" s="14"/>
      <c r="BQ638" s="14"/>
      <c r="BR638" s="14"/>
      <c r="BS638" s="14"/>
      <c r="BT638" s="14"/>
      <c r="BU638" s="14"/>
      <c r="BV638" s="14"/>
      <c r="BW638" s="14"/>
    </row>
    <row r="639" ht="12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4"/>
      <c r="AW639" s="14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4"/>
      <c r="BL639" s="14"/>
      <c r="BM639" s="14"/>
      <c r="BN639" s="14"/>
      <c r="BO639" s="14"/>
      <c r="BP639" s="14"/>
      <c r="BQ639" s="14"/>
      <c r="BR639" s="14"/>
      <c r="BS639" s="14"/>
      <c r="BT639" s="14"/>
      <c r="BU639" s="14"/>
      <c r="BV639" s="14"/>
      <c r="BW639" s="14"/>
    </row>
    <row r="640" ht="12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/>
      <c r="AS640" s="14"/>
      <c r="AT640" s="14"/>
      <c r="AU640" s="14"/>
      <c r="AV640" s="14"/>
      <c r="AW640" s="14"/>
      <c r="AX640" s="14"/>
      <c r="AY640" s="14"/>
      <c r="AZ640" s="14"/>
      <c r="BA640" s="14"/>
      <c r="BB640" s="14"/>
      <c r="BC640" s="14"/>
      <c r="BD640" s="14"/>
      <c r="BE640" s="14"/>
      <c r="BF640" s="14"/>
      <c r="BG640" s="14"/>
      <c r="BH640" s="14"/>
      <c r="BI640" s="14"/>
      <c r="BJ640" s="14"/>
      <c r="BK640" s="14"/>
      <c r="BL640" s="14"/>
      <c r="BM640" s="14"/>
      <c r="BN640" s="14"/>
      <c r="BO640" s="14"/>
      <c r="BP640" s="14"/>
      <c r="BQ640" s="14"/>
      <c r="BR640" s="14"/>
      <c r="BS640" s="14"/>
      <c r="BT640" s="14"/>
      <c r="BU640" s="14"/>
      <c r="BV640" s="14"/>
      <c r="BW640" s="14"/>
    </row>
    <row r="641" ht="12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/>
      <c r="AS641" s="14"/>
      <c r="AT641" s="14"/>
      <c r="AU641" s="14"/>
      <c r="AV641" s="14"/>
      <c r="AW641" s="14"/>
      <c r="AX641" s="14"/>
      <c r="AY641" s="14"/>
      <c r="AZ641" s="14"/>
      <c r="BA641" s="14"/>
      <c r="BB641" s="14"/>
      <c r="BC641" s="14"/>
      <c r="BD641" s="14"/>
      <c r="BE641" s="14"/>
      <c r="BF641" s="14"/>
      <c r="BG641" s="14"/>
      <c r="BH641" s="14"/>
      <c r="BI641" s="14"/>
      <c r="BJ641" s="14"/>
      <c r="BK641" s="14"/>
      <c r="BL641" s="14"/>
      <c r="BM641" s="14"/>
      <c r="BN641" s="14"/>
      <c r="BO641" s="14"/>
      <c r="BP641" s="14"/>
      <c r="BQ641" s="14"/>
      <c r="BR641" s="14"/>
      <c r="BS641" s="14"/>
      <c r="BT641" s="14"/>
      <c r="BU641" s="14"/>
      <c r="BV641" s="14"/>
      <c r="BW641" s="14"/>
    </row>
    <row r="642" ht="12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4"/>
      <c r="BL642" s="14"/>
      <c r="BM642" s="14"/>
      <c r="BN642" s="14"/>
      <c r="BO642" s="14"/>
      <c r="BP642" s="14"/>
      <c r="BQ642" s="14"/>
      <c r="BR642" s="14"/>
      <c r="BS642" s="14"/>
      <c r="BT642" s="14"/>
      <c r="BU642" s="14"/>
      <c r="BV642" s="14"/>
      <c r="BW642" s="14"/>
    </row>
    <row r="643" ht="12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  <c r="AZ643" s="14"/>
      <c r="BA643" s="14"/>
      <c r="BB643" s="14"/>
      <c r="BC643" s="14"/>
      <c r="BD643" s="14"/>
      <c r="BE643" s="14"/>
      <c r="BF643" s="14"/>
      <c r="BG643" s="14"/>
      <c r="BH643" s="14"/>
      <c r="BI643" s="14"/>
      <c r="BJ643" s="14"/>
      <c r="BK643" s="14"/>
      <c r="BL643" s="14"/>
      <c r="BM643" s="14"/>
      <c r="BN643" s="14"/>
      <c r="BO643" s="14"/>
      <c r="BP643" s="14"/>
      <c r="BQ643" s="14"/>
      <c r="BR643" s="14"/>
      <c r="BS643" s="14"/>
      <c r="BT643" s="14"/>
      <c r="BU643" s="14"/>
      <c r="BV643" s="14"/>
      <c r="BW643" s="14"/>
    </row>
    <row r="644" ht="12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  <c r="AZ644" s="14"/>
      <c r="BA644" s="14"/>
      <c r="BB644" s="14"/>
      <c r="BC644" s="14"/>
      <c r="BD644" s="14"/>
      <c r="BE644" s="14"/>
      <c r="BF644" s="14"/>
      <c r="BG644" s="14"/>
      <c r="BH644" s="14"/>
      <c r="BI644" s="14"/>
      <c r="BJ644" s="14"/>
      <c r="BK644" s="14"/>
      <c r="BL644" s="14"/>
      <c r="BM644" s="14"/>
      <c r="BN644" s="14"/>
      <c r="BO644" s="14"/>
      <c r="BP644" s="14"/>
      <c r="BQ644" s="14"/>
      <c r="BR644" s="14"/>
      <c r="BS644" s="14"/>
      <c r="BT644" s="14"/>
      <c r="BU644" s="14"/>
      <c r="BV644" s="14"/>
      <c r="BW644" s="14"/>
    </row>
    <row r="645" ht="12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4"/>
      <c r="BL645" s="14"/>
      <c r="BM645" s="14"/>
      <c r="BN645" s="14"/>
      <c r="BO645" s="14"/>
      <c r="BP645" s="14"/>
      <c r="BQ645" s="14"/>
      <c r="BR645" s="14"/>
      <c r="BS645" s="14"/>
      <c r="BT645" s="14"/>
      <c r="BU645" s="14"/>
      <c r="BV645" s="14"/>
      <c r="BW645" s="14"/>
    </row>
    <row r="646" ht="12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  <c r="AZ646" s="14"/>
      <c r="BA646" s="14"/>
      <c r="BB646" s="14"/>
      <c r="BC646" s="14"/>
      <c r="BD646" s="14"/>
      <c r="BE646" s="14"/>
      <c r="BF646" s="14"/>
      <c r="BG646" s="14"/>
      <c r="BH646" s="14"/>
      <c r="BI646" s="14"/>
      <c r="BJ646" s="14"/>
      <c r="BK646" s="14"/>
      <c r="BL646" s="14"/>
      <c r="BM646" s="14"/>
      <c r="BN646" s="14"/>
      <c r="BO646" s="14"/>
      <c r="BP646" s="14"/>
      <c r="BQ646" s="14"/>
      <c r="BR646" s="14"/>
      <c r="BS646" s="14"/>
      <c r="BT646" s="14"/>
      <c r="BU646" s="14"/>
      <c r="BV646" s="14"/>
      <c r="BW646" s="14"/>
    </row>
    <row r="647" ht="12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/>
      <c r="AS647" s="14"/>
      <c r="AT647" s="14"/>
      <c r="AU647" s="14"/>
      <c r="AV647" s="14"/>
      <c r="AW647" s="14"/>
      <c r="AX647" s="14"/>
      <c r="AY647" s="14"/>
      <c r="AZ647" s="14"/>
      <c r="BA647" s="14"/>
      <c r="BB647" s="14"/>
      <c r="BC647" s="14"/>
      <c r="BD647" s="14"/>
      <c r="BE647" s="14"/>
      <c r="BF647" s="14"/>
      <c r="BG647" s="14"/>
      <c r="BH647" s="14"/>
      <c r="BI647" s="14"/>
      <c r="BJ647" s="14"/>
      <c r="BK647" s="14"/>
      <c r="BL647" s="14"/>
      <c r="BM647" s="14"/>
      <c r="BN647" s="14"/>
      <c r="BO647" s="14"/>
      <c r="BP647" s="14"/>
      <c r="BQ647" s="14"/>
      <c r="BR647" s="14"/>
      <c r="BS647" s="14"/>
      <c r="BT647" s="14"/>
      <c r="BU647" s="14"/>
      <c r="BV647" s="14"/>
      <c r="BW647" s="14"/>
    </row>
    <row r="648" ht="12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4"/>
      <c r="AW648" s="14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4"/>
      <c r="BL648" s="14"/>
      <c r="BM648" s="14"/>
      <c r="BN648" s="14"/>
      <c r="BO648" s="14"/>
      <c r="BP648" s="14"/>
      <c r="BQ648" s="14"/>
      <c r="BR648" s="14"/>
      <c r="BS648" s="14"/>
      <c r="BT648" s="14"/>
      <c r="BU648" s="14"/>
      <c r="BV648" s="14"/>
      <c r="BW648" s="14"/>
    </row>
    <row r="649" ht="12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/>
      <c r="AS649" s="14"/>
      <c r="AT649" s="14"/>
      <c r="AU649" s="14"/>
      <c r="AV649" s="14"/>
      <c r="AW649" s="14"/>
      <c r="AX649" s="14"/>
      <c r="AY649" s="14"/>
      <c r="AZ649" s="14"/>
      <c r="BA649" s="14"/>
      <c r="BB649" s="14"/>
      <c r="BC649" s="14"/>
      <c r="BD649" s="14"/>
      <c r="BE649" s="14"/>
      <c r="BF649" s="14"/>
      <c r="BG649" s="14"/>
      <c r="BH649" s="14"/>
      <c r="BI649" s="14"/>
      <c r="BJ649" s="14"/>
      <c r="BK649" s="14"/>
      <c r="BL649" s="14"/>
      <c r="BM649" s="14"/>
      <c r="BN649" s="14"/>
      <c r="BO649" s="14"/>
      <c r="BP649" s="14"/>
      <c r="BQ649" s="14"/>
      <c r="BR649" s="14"/>
      <c r="BS649" s="14"/>
      <c r="BT649" s="14"/>
      <c r="BU649" s="14"/>
      <c r="BV649" s="14"/>
      <c r="BW649" s="14"/>
    </row>
    <row r="650" ht="12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/>
      <c r="AS650" s="14"/>
      <c r="AT650" s="14"/>
      <c r="AU650" s="14"/>
      <c r="AV650" s="14"/>
      <c r="AW650" s="14"/>
      <c r="AX650" s="14"/>
      <c r="AY650" s="14"/>
      <c r="AZ650" s="14"/>
      <c r="BA650" s="14"/>
      <c r="BB650" s="14"/>
      <c r="BC650" s="14"/>
      <c r="BD650" s="14"/>
      <c r="BE650" s="14"/>
      <c r="BF650" s="14"/>
      <c r="BG650" s="14"/>
      <c r="BH650" s="14"/>
      <c r="BI650" s="14"/>
      <c r="BJ650" s="14"/>
      <c r="BK650" s="14"/>
      <c r="BL650" s="14"/>
      <c r="BM650" s="14"/>
      <c r="BN650" s="14"/>
      <c r="BO650" s="14"/>
      <c r="BP650" s="14"/>
      <c r="BQ650" s="14"/>
      <c r="BR650" s="14"/>
      <c r="BS650" s="14"/>
      <c r="BT650" s="14"/>
      <c r="BU650" s="14"/>
      <c r="BV650" s="14"/>
      <c r="BW650" s="14"/>
    </row>
    <row r="651" ht="12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4"/>
      <c r="AW651" s="14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4"/>
      <c r="BL651" s="14"/>
      <c r="BM651" s="14"/>
      <c r="BN651" s="14"/>
      <c r="BO651" s="14"/>
      <c r="BP651" s="14"/>
      <c r="BQ651" s="14"/>
      <c r="BR651" s="14"/>
      <c r="BS651" s="14"/>
      <c r="BT651" s="14"/>
      <c r="BU651" s="14"/>
      <c r="BV651" s="14"/>
      <c r="BW651" s="14"/>
    </row>
    <row r="652" ht="12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/>
      <c r="AS652" s="14"/>
      <c r="AT652" s="14"/>
      <c r="AU652" s="14"/>
      <c r="AV652" s="14"/>
      <c r="AW652" s="14"/>
      <c r="AX652" s="14"/>
      <c r="AY652" s="14"/>
      <c r="AZ652" s="14"/>
      <c r="BA652" s="14"/>
      <c r="BB652" s="14"/>
      <c r="BC652" s="14"/>
      <c r="BD652" s="14"/>
      <c r="BE652" s="14"/>
      <c r="BF652" s="14"/>
      <c r="BG652" s="14"/>
      <c r="BH652" s="14"/>
      <c r="BI652" s="14"/>
      <c r="BJ652" s="14"/>
      <c r="BK652" s="14"/>
      <c r="BL652" s="14"/>
      <c r="BM652" s="14"/>
      <c r="BN652" s="14"/>
      <c r="BO652" s="14"/>
      <c r="BP652" s="14"/>
      <c r="BQ652" s="14"/>
      <c r="BR652" s="14"/>
      <c r="BS652" s="14"/>
      <c r="BT652" s="14"/>
      <c r="BU652" s="14"/>
      <c r="BV652" s="14"/>
      <c r="BW652" s="14"/>
    </row>
    <row r="653" ht="12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/>
      <c r="AS653" s="14"/>
      <c r="AT653" s="14"/>
      <c r="AU653" s="14"/>
      <c r="AV653" s="14"/>
      <c r="AW653" s="14"/>
      <c r="AX653" s="14"/>
      <c r="AY653" s="14"/>
      <c r="AZ653" s="14"/>
      <c r="BA653" s="14"/>
      <c r="BB653" s="14"/>
      <c r="BC653" s="14"/>
      <c r="BD653" s="14"/>
      <c r="BE653" s="14"/>
      <c r="BF653" s="14"/>
      <c r="BG653" s="14"/>
      <c r="BH653" s="14"/>
      <c r="BI653" s="14"/>
      <c r="BJ653" s="14"/>
      <c r="BK653" s="14"/>
      <c r="BL653" s="14"/>
      <c r="BM653" s="14"/>
      <c r="BN653" s="14"/>
      <c r="BO653" s="14"/>
      <c r="BP653" s="14"/>
      <c r="BQ653" s="14"/>
      <c r="BR653" s="14"/>
      <c r="BS653" s="14"/>
      <c r="BT653" s="14"/>
      <c r="BU653" s="14"/>
      <c r="BV653" s="14"/>
      <c r="BW653" s="14"/>
    </row>
    <row r="654" ht="12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/>
      <c r="AS654" s="14"/>
      <c r="AT654" s="14"/>
      <c r="AU654" s="14"/>
      <c r="AV654" s="14"/>
      <c r="AW654" s="14"/>
      <c r="AX654" s="14"/>
      <c r="AY654" s="14"/>
      <c r="AZ654" s="14"/>
      <c r="BA654" s="14"/>
      <c r="BB654" s="14"/>
      <c r="BC654" s="14"/>
      <c r="BD654" s="14"/>
      <c r="BE654" s="14"/>
      <c r="BF654" s="14"/>
      <c r="BG654" s="14"/>
      <c r="BH654" s="14"/>
      <c r="BI654" s="14"/>
      <c r="BJ654" s="14"/>
      <c r="BK654" s="14"/>
      <c r="BL654" s="14"/>
      <c r="BM654" s="14"/>
      <c r="BN654" s="14"/>
      <c r="BO654" s="14"/>
      <c r="BP654" s="14"/>
      <c r="BQ654" s="14"/>
      <c r="BR654" s="14"/>
      <c r="BS654" s="14"/>
      <c r="BT654" s="14"/>
      <c r="BU654" s="14"/>
      <c r="BV654" s="14"/>
      <c r="BW654" s="14"/>
    </row>
    <row r="655" ht="12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/>
      <c r="AS655" s="14"/>
      <c r="AT655" s="14"/>
      <c r="AU655" s="14"/>
      <c r="AV655" s="14"/>
      <c r="AW655" s="14"/>
      <c r="AX655" s="14"/>
      <c r="AY655" s="14"/>
      <c r="AZ655" s="14"/>
      <c r="BA655" s="14"/>
      <c r="BB655" s="14"/>
      <c r="BC655" s="14"/>
      <c r="BD655" s="14"/>
      <c r="BE655" s="14"/>
      <c r="BF655" s="14"/>
      <c r="BG655" s="14"/>
      <c r="BH655" s="14"/>
      <c r="BI655" s="14"/>
      <c r="BJ655" s="14"/>
      <c r="BK655" s="14"/>
      <c r="BL655" s="14"/>
      <c r="BM655" s="14"/>
      <c r="BN655" s="14"/>
      <c r="BO655" s="14"/>
      <c r="BP655" s="14"/>
      <c r="BQ655" s="14"/>
      <c r="BR655" s="14"/>
      <c r="BS655" s="14"/>
      <c r="BT655" s="14"/>
      <c r="BU655" s="14"/>
      <c r="BV655" s="14"/>
      <c r="BW655" s="14"/>
    </row>
    <row r="656" ht="12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/>
      <c r="AS656" s="14"/>
      <c r="AT656" s="14"/>
      <c r="AU656" s="14"/>
      <c r="AV656" s="14"/>
      <c r="AW656" s="14"/>
      <c r="AX656" s="14"/>
      <c r="AY656" s="14"/>
      <c r="AZ656" s="14"/>
      <c r="BA656" s="14"/>
      <c r="BB656" s="14"/>
      <c r="BC656" s="14"/>
      <c r="BD656" s="14"/>
      <c r="BE656" s="14"/>
      <c r="BF656" s="14"/>
      <c r="BG656" s="14"/>
      <c r="BH656" s="14"/>
      <c r="BI656" s="14"/>
      <c r="BJ656" s="14"/>
      <c r="BK656" s="14"/>
      <c r="BL656" s="14"/>
      <c r="BM656" s="14"/>
      <c r="BN656" s="14"/>
      <c r="BO656" s="14"/>
      <c r="BP656" s="14"/>
      <c r="BQ656" s="14"/>
      <c r="BR656" s="14"/>
      <c r="BS656" s="14"/>
      <c r="BT656" s="14"/>
      <c r="BU656" s="14"/>
      <c r="BV656" s="14"/>
      <c r="BW656" s="14"/>
    </row>
    <row r="657" ht="12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/>
      <c r="AS657" s="14"/>
      <c r="AT657" s="14"/>
      <c r="AU657" s="14"/>
      <c r="AV657" s="14"/>
      <c r="AW657" s="14"/>
      <c r="AX657" s="14"/>
      <c r="AY657" s="14"/>
      <c r="AZ657" s="14"/>
      <c r="BA657" s="14"/>
      <c r="BB657" s="14"/>
      <c r="BC657" s="14"/>
      <c r="BD657" s="14"/>
      <c r="BE657" s="14"/>
      <c r="BF657" s="14"/>
      <c r="BG657" s="14"/>
      <c r="BH657" s="14"/>
      <c r="BI657" s="14"/>
      <c r="BJ657" s="14"/>
      <c r="BK657" s="14"/>
      <c r="BL657" s="14"/>
      <c r="BM657" s="14"/>
      <c r="BN657" s="14"/>
      <c r="BO657" s="14"/>
      <c r="BP657" s="14"/>
      <c r="BQ657" s="14"/>
      <c r="BR657" s="14"/>
      <c r="BS657" s="14"/>
      <c r="BT657" s="14"/>
      <c r="BU657" s="14"/>
      <c r="BV657" s="14"/>
      <c r="BW657" s="14"/>
    </row>
    <row r="658" ht="12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/>
      <c r="AS658" s="14"/>
      <c r="AT658" s="14"/>
      <c r="AU658" s="14"/>
      <c r="AV658" s="14"/>
      <c r="AW658" s="14"/>
      <c r="AX658" s="14"/>
      <c r="AY658" s="14"/>
      <c r="AZ658" s="14"/>
      <c r="BA658" s="14"/>
      <c r="BB658" s="14"/>
      <c r="BC658" s="14"/>
      <c r="BD658" s="14"/>
      <c r="BE658" s="14"/>
      <c r="BF658" s="14"/>
      <c r="BG658" s="14"/>
      <c r="BH658" s="14"/>
      <c r="BI658" s="14"/>
      <c r="BJ658" s="14"/>
      <c r="BK658" s="14"/>
      <c r="BL658" s="14"/>
      <c r="BM658" s="14"/>
      <c r="BN658" s="14"/>
      <c r="BO658" s="14"/>
      <c r="BP658" s="14"/>
      <c r="BQ658" s="14"/>
      <c r="BR658" s="14"/>
      <c r="BS658" s="14"/>
      <c r="BT658" s="14"/>
      <c r="BU658" s="14"/>
      <c r="BV658" s="14"/>
      <c r="BW658" s="14"/>
    </row>
    <row r="659" ht="12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/>
      <c r="AS659" s="14"/>
      <c r="AT659" s="14"/>
      <c r="AU659" s="14"/>
      <c r="AV659" s="14"/>
      <c r="AW659" s="14"/>
      <c r="AX659" s="14"/>
      <c r="AY659" s="14"/>
      <c r="AZ659" s="14"/>
      <c r="BA659" s="14"/>
      <c r="BB659" s="14"/>
      <c r="BC659" s="14"/>
      <c r="BD659" s="14"/>
      <c r="BE659" s="14"/>
      <c r="BF659" s="14"/>
      <c r="BG659" s="14"/>
      <c r="BH659" s="14"/>
      <c r="BI659" s="14"/>
      <c r="BJ659" s="14"/>
      <c r="BK659" s="14"/>
      <c r="BL659" s="14"/>
      <c r="BM659" s="14"/>
      <c r="BN659" s="14"/>
      <c r="BO659" s="14"/>
      <c r="BP659" s="14"/>
      <c r="BQ659" s="14"/>
      <c r="BR659" s="14"/>
      <c r="BS659" s="14"/>
      <c r="BT659" s="14"/>
      <c r="BU659" s="14"/>
      <c r="BV659" s="14"/>
      <c r="BW659" s="14"/>
    </row>
    <row r="660" ht="12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/>
      <c r="AS660" s="14"/>
      <c r="AT660" s="14"/>
      <c r="AU660" s="14"/>
      <c r="AV660" s="14"/>
      <c r="AW660" s="14"/>
      <c r="AX660" s="14"/>
      <c r="AY660" s="14"/>
      <c r="AZ660" s="14"/>
      <c r="BA660" s="14"/>
      <c r="BB660" s="14"/>
      <c r="BC660" s="14"/>
      <c r="BD660" s="14"/>
      <c r="BE660" s="14"/>
      <c r="BF660" s="14"/>
      <c r="BG660" s="14"/>
      <c r="BH660" s="14"/>
      <c r="BI660" s="14"/>
      <c r="BJ660" s="14"/>
      <c r="BK660" s="14"/>
      <c r="BL660" s="14"/>
      <c r="BM660" s="14"/>
      <c r="BN660" s="14"/>
      <c r="BO660" s="14"/>
      <c r="BP660" s="14"/>
      <c r="BQ660" s="14"/>
      <c r="BR660" s="14"/>
      <c r="BS660" s="14"/>
      <c r="BT660" s="14"/>
      <c r="BU660" s="14"/>
      <c r="BV660" s="14"/>
      <c r="BW660" s="14"/>
    </row>
    <row r="661" ht="12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/>
      <c r="AS661" s="14"/>
      <c r="AT661" s="14"/>
      <c r="AU661" s="14"/>
      <c r="AV661" s="14"/>
      <c r="AW661" s="14"/>
      <c r="AX661" s="14"/>
      <c r="AY661" s="14"/>
      <c r="AZ661" s="14"/>
      <c r="BA661" s="14"/>
      <c r="BB661" s="14"/>
      <c r="BC661" s="14"/>
      <c r="BD661" s="14"/>
      <c r="BE661" s="14"/>
      <c r="BF661" s="14"/>
      <c r="BG661" s="14"/>
      <c r="BH661" s="14"/>
      <c r="BI661" s="14"/>
      <c r="BJ661" s="14"/>
      <c r="BK661" s="14"/>
      <c r="BL661" s="14"/>
      <c r="BM661" s="14"/>
      <c r="BN661" s="14"/>
      <c r="BO661" s="14"/>
      <c r="BP661" s="14"/>
      <c r="BQ661" s="14"/>
      <c r="BR661" s="14"/>
      <c r="BS661" s="14"/>
      <c r="BT661" s="14"/>
      <c r="BU661" s="14"/>
      <c r="BV661" s="14"/>
      <c r="BW661" s="14"/>
    </row>
    <row r="662" ht="12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/>
      <c r="AS662" s="14"/>
      <c r="AT662" s="14"/>
      <c r="AU662" s="14"/>
      <c r="AV662" s="14"/>
      <c r="AW662" s="14"/>
      <c r="AX662" s="14"/>
      <c r="AY662" s="14"/>
      <c r="AZ662" s="14"/>
      <c r="BA662" s="14"/>
      <c r="BB662" s="14"/>
      <c r="BC662" s="14"/>
      <c r="BD662" s="14"/>
      <c r="BE662" s="14"/>
      <c r="BF662" s="14"/>
      <c r="BG662" s="14"/>
      <c r="BH662" s="14"/>
      <c r="BI662" s="14"/>
      <c r="BJ662" s="14"/>
      <c r="BK662" s="14"/>
      <c r="BL662" s="14"/>
      <c r="BM662" s="14"/>
      <c r="BN662" s="14"/>
      <c r="BO662" s="14"/>
      <c r="BP662" s="14"/>
      <c r="BQ662" s="14"/>
      <c r="BR662" s="14"/>
      <c r="BS662" s="14"/>
      <c r="BT662" s="14"/>
      <c r="BU662" s="14"/>
      <c r="BV662" s="14"/>
      <c r="BW662" s="14"/>
    </row>
    <row r="663" ht="12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/>
      <c r="AS663" s="14"/>
      <c r="AT663" s="14"/>
      <c r="AU663" s="14"/>
      <c r="AV663" s="14"/>
      <c r="AW663" s="14"/>
      <c r="AX663" s="14"/>
      <c r="AY663" s="14"/>
      <c r="AZ663" s="14"/>
      <c r="BA663" s="14"/>
      <c r="BB663" s="14"/>
      <c r="BC663" s="14"/>
      <c r="BD663" s="14"/>
      <c r="BE663" s="14"/>
      <c r="BF663" s="14"/>
      <c r="BG663" s="14"/>
      <c r="BH663" s="14"/>
      <c r="BI663" s="14"/>
      <c r="BJ663" s="14"/>
      <c r="BK663" s="14"/>
      <c r="BL663" s="14"/>
      <c r="BM663" s="14"/>
      <c r="BN663" s="14"/>
      <c r="BO663" s="14"/>
      <c r="BP663" s="14"/>
      <c r="BQ663" s="14"/>
      <c r="BR663" s="14"/>
      <c r="BS663" s="14"/>
      <c r="BT663" s="14"/>
      <c r="BU663" s="14"/>
      <c r="BV663" s="14"/>
      <c r="BW663" s="14"/>
    </row>
    <row r="664" ht="12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/>
      <c r="AS664" s="14"/>
      <c r="AT664" s="14"/>
      <c r="AU664" s="14"/>
      <c r="AV664" s="14"/>
      <c r="AW664" s="14"/>
      <c r="AX664" s="14"/>
      <c r="AY664" s="14"/>
      <c r="AZ664" s="14"/>
      <c r="BA664" s="14"/>
      <c r="BB664" s="14"/>
      <c r="BC664" s="14"/>
      <c r="BD664" s="14"/>
      <c r="BE664" s="14"/>
      <c r="BF664" s="14"/>
      <c r="BG664" s="14"/>
      <c r="BH664" s="14"/>
      <c r="BI664" s="14"/>
      <c r="BJ664" s="14"/>
      <c r="BK664" s="14"/>
      <c r="BL664" s="14"/>
      <c r="BM664" s="14"/>
      <c r="BN664" s="14"/>
      <c r="BO664" s="14"/>
      <c r="BP664" s="14"/>
      <c r="BQ664" s="14"/>
      <c r="BR664" s="14"/>
      <c r="BS664" s="14"/>
      <c r="BT664" s="14"/>
      <c r="BU664" s="14"/>
      <c r="BV664" s="14"/>
      <c r="BW664" s="14"/>
    </row>
    <row r="665" ht="12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/>
      <c r="AS665" s="14"/>
      <c r="AT665" s="14"/>
      <c r="AU665" s="14"/>
      <c r="AV665" s="14"/>
      <c r="AW665" s="14"/>
      <c r="AX665" s="14"/>
      <c r="AY665" s="14"/>
      <c r="AZ665" s="14"/>
      <c r="BA665" s="14"/>
      <c r="BB665" s="14"/>
      <c r="BC665" s="14"/>
      <c r="BD665" s="14"/>
      <c r="BE665" s="14"/>
      <c r="BF665" s="14"/>
      <c r="BG665" s="14"/>
      <c r="BH665" s="14"/>
      <c r="BI665" s="14"/>
      <c r="BJ665" s="14"/>
      <c r="BK665" s="14"/>
      <c r="BL665" s="14"/>
      <c r="BM665" s="14"/>
      <c r="BN665" s="14"/>
      <c r="BO665" s="14"/>
      <c r="BP665" s="14"/>
      <c r="BQ665" s="14"/>
      <c r="BR665" s="14"/>
      <c r="BS665" s="14"/>
      <c r="BT665" s="14"/>
      <c r="BU665" s="14"/>
      <c r="BV665" s="14"/>
      <c r="BW665" s="14"/>
    </row>
    <row r="666" ht="12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/>
      <c r="AS666" s="14"/>
      <c r="AT666" s="14"/>
      <c r="AU666" s="14"/>
      <c r="AV666" s="14"/>
      <c r="AW666" s="14"/>
      <c r="AX666" s="14"/>
      <c r="AY666" s="14"/>
      <c r="AZ666" s="14"/>
      <c r="BA666" s="14"/>
      <c r="BB666" s="14"/>
      <c r="BC666" s="14"/>
      <c r="BD666" s="14"/>
      <c r="BE666" s="14"/>
      <c r="BF666" s="14"/>
      <c r="BG666" s="14"/>
      <c r="BH666" s="14"/>
      <c r="BI666" s="14"/>
      <c r="BJ666" s="14"/>
      <c r="BK666" s="14"/>
      <c r="BL666" s="14"/>
      <c r="BM666" s="14"/>
      <c r="BN666" s="14"/>
      <c r="BO666" s="14"/>
      <c r="BP666" s="14"/>
      <c r="BQ666" s="14"/>
      <c r="BR666" s="14"/>
      <c r="BS666" s="14"/>
      <c r="BT666" s="14"/>
      <c r="BU666" s="14"/>
      <c r="BV666" s="14"/>
      <c r="BW666" s="14"/>
    </row>
    <row r="667" ht="12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/>
      <c r="AS667" s="14"/>
      <c r="AT667" s="14"/>
      <c r="AU667" s="14"/>
      <c r="AV667" s="14"/>
      <c r="AW667" s="14"/>
      <c r="AX667" s="14"/>
      <c r="AY667" s="14"/>
      <c r="AZ667" s="14"/>
      <c r="BA667" s="14"/>
      <c r="BB667" s="14"/>
      <c r="BC667" s="14"/>
      <c r="BD667" s="14"/>
      <c r="BE667" s="14"/>
      <c r="BF667" s="14"/>
      <c r="BG667" s="14"/>
      <c r="BH667" s="14"/>
      <c r="BI667" s="14"/>
      <c r="BJ667" s="14"/>
      <c r="BK667" s="14"/>
      <c r="BL667" s="14"/>
      <c r="BM667" s="14"/>
      <c r="BN667" s="14"/>
      <c r="BO667" s="14"/>
      <c r="BP667" s="14"/>
      <c r="BQ667" s="14"/>
      <c r="BR667" s="14"/>
      <c r="BS667" s="14"/>
      <c r="BT667" s="14"/>
      <c r="BU667" s="14"/>
      <c r="BV667" s="14"/>
      <c r="BW667" s="14"/>
    </row>
    <row r="668" ht="12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/>
      <c r="AS668" s="14"/>
      <c r="AT668" s="14"/>
      <c r="AU668" s="14"/>
      <c r="AV668" s="14"/>
      <c r="AW668" s="14"/>
      <c r="AX668" s="14"/>
      <c r="AY668" s="14"/>
      <c r="AZ668" s="14"/>
      <c r="BA668" s="14"/>
      <c r="BB668" s="14"/>
      <c r="BC668" s="14"/>
      <c r="BD668" s="14"/>
      <c r="BE668" s="14"/>
      <c r="BF668" s="14"/>
      <c r="BG668" s="14"/>
      <c r="BH668" s="14"/>
      <c r="BI668" s="14"/>
      <c r="BJ668" s="14"/>
      <c r="BK668" s="14"/>
      <c r="BL668" s="14"/>
      <c r="BM668" s="14"/>
      <c r="BN668" s="14"/>
      <c r="BO668" s="14"/>
      <c r="BP668" s="14"/>
      <c r="BQ668" s="14"/>
      <c r="BR668" s="14"/>
      <c r="BS668" s="14"/>
      <c r="BT668" s="14"/>
      <c r="BU668" s="14"/>
      <c r="BV668" s="14"/>
      <c r="BW668" s="14"/>
    </row>
    <row r="669" ht="12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/>
      <c r="AS669" s="14"/>
      <c r="AT669" s="14"/>
      <c r="AU669" s="14"/>
      <c r="AV669" s="14"/>
      <c r="AW669" s="14"/>
      <c r="AX669" s="14"/>
      <c r="AY669" s="14"/>
      <c r="AZ669" s="14"/>
      <c r="BA669" s="14"/>
      <c r="BB669" s="14"/>
      <c r="BC669" s="14"/>
      <c r="BD669" s="14"/>
      <c r="BE669" s="14"/>
      <c r="BF669" s="14"/>
      <c r="BG669" s="14"/>
      <c r="BH669" s="14"/>
      <c r="BI669" s="14"/>
      <c r="BJ669" s="14"/>
      <c r="BK669" s="14"/>
      <c r="BL669" s="14"/>
      <c r="BM669" s="14"/>
      <c r="BN669" s="14"/>
      <c r="BO669" s="14"/>
      <c r="BP669" s="14"/>
      <c r="BQ669" s="14"/>
      <c r="BR669" s="14"/>
      <c r="BS669" s="14"/>
      <c r="BT669" s="14"/>
      <c r="BU669" s="14"/>
      <c r="BV669" s="14"/>
      <c r="BW669" s="14"/>
    </row>
    <row r="670" ht="12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/>
      <c r="AS670" s="14"/>
      <c r="AT670" s="14"/>
      <c r="AU670" s="14"/>
      <c r="AV670" s="14"/>
      <c r="AW670" s="14"/>
      <c r="AX670" s="14"/>
      <c r="AY670" s="14"/>
      <c r="AZ670" s="14"/>
      <c r="BA670" s="14"/>
      <c r="BB670" s="14"/>
      <c r="BC670" s="14"/>
      <c r="BD670" s="14"/>
      <c r="BE670" s="14"/>
      <c r="BF670" s="14"/>
      <c r="BG670" s="14"/>
      <c r="BH670" s="14"/>
      <c r="BI670" s="14"/>
      <c r="BJ670" s="14"/>
      <c r="BK670" s="14"/>
      <c r="BL670" s="14"/>
      <c r="BM670" s="14"/>
      <c r="BN670" s="14"/>
      <c r="BO670" s="14"/>
      <c r="BP670" s="14"/>
      <c r="BQ670" s="14"/>
      <c r="BR670" s="14"/>
      <c r="BS670" s="14"/>
      <c r="BT670" s="14"/>
      <c r="BU670" s="14"/>
      <c r="BV670" s="14"/>
      <c r="BW670" s="14"/>
    </row>
    <row r="671" ht="12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/>
      <c r="AS671" s="14"/>
      <c r="AT671" s="14"/>
      <c r="AU671" s="14"/>
      <c r="AV671" s="14"/>
      <c r="AW671" s="14"/>
      <c r="AX671" s="14"/>
      <c r="AY671" s="14"/>
      <c r="AZ671" s="14"/>
      <c r="BA671" s="14"/>
      <c r="BB671" s="14"/>
      <c r="BC671" s="14"/>
      <c r="BD671" s="14"/>
      <c r="BE671" s="14"/>
      <c r="BF671" s="14"/>
      <c r="BG671" s="14"/>
      <c r="BH671" s="14"/>
      <c r="BI671" s="14"/>
      <c r="BJ671" s="14"/>
      <c r="BK671" s="14"/>
      <c r="BL671" s="14"/>
      <c r="BM671" s="14"/>
      <c r="BN671" s="14"/>
      <c r="BO671" s="14"/>
      <c r="BP671" s="14"/>
      <c r="BQ671" s="14"/>
      <c r="BR671" s="14"/>
      <c r="BS671" s="14"/>
      <c r="BT671" s="14"/>
      <c r="BU671" s="14"/>
      <c r="BV671" s="14"/>
      <c r="BW671" s="14"/>
    </row>
    <row r="672" ht="12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/>
      <c r="AS672" s="14"/>
      <c r="AT672" s="14"/>
      <c r="AU672" s="14"/>
      <c r="AV672" s="14"/>
      <c r="AW672" s="14"/>
      <c r="AX672" s="14"/>
      <c r="AY672" s="14"/>
      <c r="AZ672" s="14"/>
      <c r="BA672" s="14"/>
      <c r="BB672" s="14"/>
      <c r="BC672" s="14"/>
      <c r="BD672" s="14"/>
      <c r="BE672" s="14"/>
      <c r="BF672" s="14"/>
      <c r="BG672" s="14"/>
      <c r="BH672" s="14"/>
      <c r="BI672" s="14"/>
      <c r="BJ672" s="14"/>
      <c r="BK672" s="14"/>
      <c r="BL672" s="14"/>
      <c r="BM672" s="14"/>
      <c r="BN672" s="14"/>
      <c r="BO672" s="14"/>
      <c r="BP672" s="14"/>
      <c r="BQ672" s="14"/>
      <c r="BR672" s="14"/>
      <c r="BS672" s="14"/>
      <c r="BT672" s="14"/>
      <c r="BU672" s="14"/>
      <c r="BV672" s="14"/>
      <c r="BW672" s="14"/>
    </row>
    <row r="673" ht="12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/>
      <c r="AS673" s="14"/>
      <c r="AT673" s="14"/>
      <c r="AU673" s="14"/>
      <c r="AV673" s="14"/>
      <c r="AW673" s="14"/>
      <c r="AX673" s="14"/>
      <c r="AY673" s="14"/>
      <c r="AZ673" s="14"/>
      <c r="BA673" s="14"/>
      <c r="BB673" s="14"/>
      <c r="BC673" s="14"/>
      <c r="BD673" s="14"/>
      <c r="BE673" s="14"/>
      <c r="BF673" s="14"/>
      <c r="BG673" s="14"/>
      <c r="BH673" s="14"/>
      <c r="BI673" s="14"/>
      <c r="BJ673" s="14"/>
      <c r="BK673" s="14"/>
      <c r="BL673" s="14"/>
      <c r="BM673" s="14"/>
      <c r="BN673" s="14"/>
      <c r="BO673" s="14"/>
      <c r="BP673" s="14"/>
      <c r="BQ673" s="14"/>
      <c r="BR673" s="14"/>
      <c r="BS673" s="14"/>
      <c r="BT673" s="14"/>
      <c r="BU673" s="14"/>
      <c r="BV673" s="14"/>
      <c r="BW673" s="14"/>
    </row>
    <row r="674" ht="12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/>
      <c r="AS674" s="14"/>
      <c r="AT674" s="14"/>
      <c r="AU674" s="14"/>
      <c r="AV674" s="14"/>
      <c r="AW674" s="14"/>
      <c r="AX674" s="14"/>
      <c r="AY674" s="14"/>
      <c r="AZ674" s="14"/>
      <c r="BA674" s="14"/>
      <c r="BB674" s="14"/>
      <c r="BC674" s="14"/>
      <c r="BD674" s="14"/>
      <c r="BE674" s="14"/>
      <c r="BF674" s="14"/>
      <c r="BG674" s="14"/>
      <c r="BH674" s="14"/>
      <c r="BI674" s="14"/>
      <c r="BJ674" s="14"/>
      <c r="BK674" s="14"/>
      <c r="BL674" s="14"/>
      <c r="BM674" s="14"/>
      <c r="BN674" s="14"/>
      <c r="BO674" s="14"/>
      <c r="BP674" s="14"/>
      <c r="BQ674" s="14"/>
      <c r="BR674" s="14"/>
      <c r="BS674" s="14"/>
      <c r="BT674" s="14"/>
      <c r="BU674" s="14"/>
      <c r="BV674" s="14"/>
      <c r="BW674" s="14"/>
    </row>
    <row r="675" ht="12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/>
      <c r="AS675" s="14"/>
      <c r="AT675" s="14"/>
      <c r="AU675" s="14"/>
      <c r="AV675" s="14"/>
      <c r="AW675" s="14"/>
      <c r="AX675" s="14"/>
      <c r="AY675" s="14"/>
      <c r="AZ675" s="14"/>
      <c r="BA675" s="14"/>
      <c r="BB675" s="14"/>
      <c r="BC675" s="14"/>
      <c r="BD675" s="14"/>
      <c r="BE675" s="14"/>
      <c r="BF675" s="14"/>
      <c r="BG675" s="14"/>
      <c r="BH675" s="14"/>
      <c r="BI675" s="14"/>
      <c r="BJ675" s="14"/>
      <c r="BK675" s="14"/>
      <c r="BL675" s="14"/>
      <c r="BM675" s="14"/>
      <c r="BN675" s="14"/>
      <c r="BO675" s="14"/>
      <c r="BP675" s="14"/>
      <c r="BQ675" s="14"/>
      <c r="BR675" s="14"/>
      <c r="BS675" s="14"/>
      <c r="BT675" s="14"/>
      <c r="BU675" s="14"/>
      <c r="BV675" s="14"/>
      <c r="BW675" s="14"/>
    </row>
    <row r="676" ht="12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/>
      <c r="AS676" s="14"/>
      <c r="AT676" s="14"/>
      <c r="AU676" s="14"/>
      <c r="AV676" s="14"/>
      <c r="AW676" s="14"/>
      <c r="AX676" s="14"/>
      <c r="AY676" s="14"/>
      <c r="AZ676" s="14"/>
      <c r="BA676" s="14"/>
      <c r="BB676" s="14"/>
      <c r="BC676" s="14"/>
      <c r="BD676" s="14"/>
      <c r="BE676" s="14"/>
      <c r="BF676" s="14"/>
      <c r="BG676" s="14"/>
      <c r="BH676" s="14"/>
      <c r="BI676" s="14"/>
      <c r="BJ676" s="14"/>
      <c r="BK676" s="14"/>
      <c r="BL676" s="14"/>
      <c r="BM676" s="14"/>
      <c r="BN676" s="14"/>
      <c r="BO676" s="14"/>
      <c r="BP676" s="14"/>
      <c r="BQ676" s="14"/>
      <c r="BR676" s="14"/>
      <c r="BS676" s="14"/>
      <c r="BT676" s="14"/>
      <c r="BU676" s="14"/>
      <c r="BV676" s="14"/>
      <c r="BW676" s="14"/>
    </row>
    <row r="677" ht="12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/>
      <c r="AS677" s="14"/>
      <c r="AT677" s="14"/>
      <c r="AU677" s="14"/>
      <c r="AV677" s="14"/>
      <c r="AW677" s="14"/>
      <c r="AX677" s="14"/>
      <c r="AY677" s="14"/>
      <c r="AZ677" s="14"/>
      <c r="BA677" s="14"/>
      <c r="BB677" s="14"/>
      <c r="BC677" s="14"/>
      <c r="BD677" s="14"/>
      <c r="BE677" s="14"/>
      <c r="BF677" s="14"/>
      <c r="BG677" s="14"/>
      <c r="BH677" s="14"/>
      <c r="BI677" s="14"/>
      <c r="BJ677" s="14"/>
      <c r="BK677" s="14"/>
      <c r="BL677" s="14"/>
      <c r="BM677" s="14"/>
      <c r="BN677" s="14"/>
      <c r="BO677" s="14"/>
      <c r="BP677" s="14"/>
      <c r="BQ677" s="14"/>
      <c r="BR677" s="14"/>
      <c r="BS677" s="14"/>
      <c r="BT677" s="14"/>
      <c r="BU677" s="14"/>
      <c r="BV677" s="14"/>
      <c r="BW677" s="14"/>
    </row>
    <row r="678" ht="12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/>
      <c r="AS678" s="14"/>
      <c r="AT678" s="14"/>
      <c r="AU678" s="14"/>
      <c r="AV678" s="14"/>
      <c r="AW678" s="14"/>
      <c r="AX678" s="14"/>
      <c r="AY678" s="14"/>
      <c r="AZ678" s="14"/>
      <c r="BA678" s="14"/>
      <c r="BB678" s="14"/>
      <c r="BC678" s="14"/>
      <c r="BD678" s="14"/>
      <c r="BE678" s="14"/>
      <c r="BF678" s="14"/>
      <c r="BG678" s="14"/>
      <c r="BH678" s="14"/>
      <c r="BI678" s="14"/>
      <c r="BJ678" s="14"/>
      <c r="BK678" s="14"/>
      <c r="BL678" s="14"/>
      <c r="BM678" s="14"/>
      <c r="BN678" s="14"/>
      <c r="BO678" s="14"/>
      <c r="BP678" s="14"/>
      <c r="BQ678" s="14"/>
      <c r="BR678" s="14"/>
      <c r="BS678" s="14"/>
      <c r="BT678" s="14"/>
      <c r="BU678" s="14"/>
      <c r="BV678" s="14"/>
      <c r="BW678" s="14"/>
    </row>
    <row r="679" ht="12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4"/>
      <c r="BE679" s="14"/>
      <c r="BF679" s="14"/>
      <c r="BG679" s="14"/>
      <c r="BH679" s="14"/>
      <c r="BI679" s="14"/>
      <c r="BJ679" s="14"/>
      <c r="BK679" s="14"/>
      <c r="BL679" s="14"/>
      <c r="BM679" s="14"/>
      <c r="BN679" s="14"/>
      <c r="BO679" s="14"/>
      <c r="BP679" s="14"/>
      <c r="BQ679" s="14"/>
      <c r="BR679" s="14"/>
      <c r="BS679" s="14"/>
      <c r="BT679" s="14"/>
      <c r="BU679" s="14"/>
      <c r="BV679" s="14"/>
      <c r="BW679" s="14"/>
    </row>
    <row r="680" ht="12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4"/>
      <c r="BE680" s="14"/>
      <c r="BF680" s="14"/>
      <c r="BG680" s="14"/>
      <c r="BH680" s="14"/>
      <c r="BI680" s="14"/>
      <c r="BJ680" s="14"/>
      <c r="BK680" s="14"/>
      <c r="BL680" s="14"/>
      <c r="BM680" s="14"/>
      <c r="BN680" s="14"/>
      <c r="BO680" s="14"/>
      <c r="BP680" s="14"/>
      <c r="BQ680" s="14"/>
      <c r="BR680" s="14"/>
      <c r="BS680" s="14"/>
      <c r="BT680" s="14"/>
      <c r="BU680" s="14"/>
      <c r="BV680" s="14"/>
      <c r="BW680" s="14"/>
    </row>
    <row r="681" ht="12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4"/>
      <c r="BE681" s="14"/>
      <c r="BF681" s="14"/>
      <c r="BG681" s="14"/>
      <c r="BH681" s="14"/>
      <c r="BI681" s="14"/>
      <c r="BJ681" s="14"/>
      <c r="BK681" s="14"/>
      <c r="BL681" s="14"/>
      <c r="BM681" s="14"/>
      <c r="BN681" s="14"/>
      <c r="BO681" s="14"/>
      <c r="BP681" s="14"/>
      <c r="BQ681" s="14"/>
      <c r="BR681" s="14"/>
      <c r="BS681" s="14"/>
      <c r="BT681" s="14"/>
      <c r="BU681" s="14"/>
      <c r="BV681" s="14"/>
      <c r="BW681" s="14"/>
    </row>
    <row r="682" ht="12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4"/>
      <c r="BE682" s="14"/>
      <c r="BF682" s="14"/>
      <c r="BG682" s="14"/>
      <c r="BH682" s="14"/>
      <c r="BI682" s="14"/>
      <c r="BJ682" s="14"/>
      <c r="BK682" s="14"/>
      <c r="BL682" s="14"/>
      <c r="BM682" s="14"/>
      <c r="BN682" s="14"/>
      <c r="BO682" s="14"/>
      <c r="BP682" s="14"/>
      <c r="BQ682" s="14"/>
      <c r="BR682" s="14"/>
      <c r="BS682" s="14"/>
      <c r="BT682" s="14"/>
      <c r="BU682" s="14"/>
      <c r="BV682" s="14"/>
      <c r="BW682" s="14"/>
    </row>
    <row r="683" ht="12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4"/>
      <c r="BE683" s="14"/>
      <c r="BF683" s="14"/>
      <c r="BG683" s="14"/>
      <c r="BH683" s="14"/>
      <c r="BI683" s="14"/>
      <c r="BJ683" s="14"/>
      <c r="BK683" s="14"/>
      <c r="BL683" s="14"/>
      <c r="BM683" s="14"/>
      <c r="BN683" s="14"/>
      <c r="BO683" s="14"/>
      <c r="BP683" s="14"/>
      <c r="BQ683" s="14"/>
      <c r="BR683" s="14"/>
      <c r="BS683" s="14"/>
      <c r="BT683" s="14"/>
      <c r="BU683" s="14"/>
      <c r="BV683" s="14"/>
      <c r="BW683" s="14"/>
    </row>
    <row r="684" ht="12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4"/>
      <c r="BE684" s="14"/>
      <c r="BF684" s="14"/>
      <c r="BG684" s="14"/>
      <c r="BH684" s="14"/>
      <c r="BI684" s="14"/>
      <c r="BJ684" s="14"/>
      <c r="BK684" s="14"/>
      <c r="BL684" s="14"/>
      <c r="BM684" s="14"/>
      <c r="BN684" s="14"/>
      <c r="BO684" s="14"/>
      <c r="BP684" s="14"/>
      <c r="BQ684" s="14"/>
      <c r="BR684" s="14"/>
      <c r="BS684" s="14"/>
      <c r="BT684" s="14"/>
      <c r="BU684" s="14"/>
      <c r="BV684" s="14"/>
      <c r="BW684" s="14"/>
    </row>
    <row r="685" ht="12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4"/>
      <c r="BE685" s="14"/>
      <c r="BF685" s="14"/>
      <c r="BG685" s="14"/>
      <c r="BH685" s="14"/>
      <c r="BI685" s="14"/>
      <c r="BJ685" s="14"/>
      <c r="BK685" s="14"/>
      <c r="BL685" s="14"/>
      <c r="BM685" s="14"/>
      <c r="BN685" s="14"/>
      <c r="BO685" s="14"/>
      <c r="BP685" s="14"/>
      <c r="BQ685" s="14"/>
      <c r="BR685" s="14"/>
      <c r="BS685" s="14"/>
      <c r="BT685" s="14"/>
      <c r="BU685" s="14"/>
      <c r="BV685" s="14"/>
      <c r="BW685" s="14"/>
    </row>
    <row r="686" ht="12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4"/>
      <c r="BE686" s="14"/>
      <c r="BF686" s="14"/>
      <c r="BG686" s="14"/>
      <c r="BH686" s="14"/>
      <c r="BI686" s="14"/>
      <c r="BJ686" s="14"/>
      <c r="BK686" s="14"/>
      <c r="BL686" s="14"/>
      <c r="BM686" s="14"/>
      <c r="BN686" s="14"/>
      <c r="BO686" s="14"/>
      <c r="BP686" s="14"/>
      <c r="BQ686" s="14"/>
      <c r="BR686" s="14"/>
      <c r="BS686" s="14"/>
      <c r="BT686" s="14"/>
      <c r="BU686" s="14"/>
      <c r="BV686" s="14"/>
      <c r="BW686" s="14"/>
    </row>
    <row r="687" ht="12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/>
      <c r="AS687" s="14"/>
      <c r="AT687" s="14"/>
      <c r="AU687" s="14"/>
      <c r="AV687" s="14"/>
      <c r="AW687" s="14"/>
      <c r="AX687" s="14"/>
      <c r="AY687" s="14"/>
      <c r="AZ687" s="14"/>
      <c r="BA687" s="14"/>
      <c r="BB687" s="14"/>
      <c r="BC687" s="14"/>
      <c r="BD687" s="14"/>
      <c r="BE687" s="14"/>
      <c r="BF687" s="14"/>
      <c r="BG687" s="14"/>
      <c r="BH687" s="14"/>
      <c r="BI687" s="14"/>
      <c r="BJ687" s="14"/>
      <c r="BK687" s="14"/>
      <c r="BL687" s="14"/>
      <c r="BM687" s="14"/>
      <c r="BN687" s="14"/>
      <c r="BO687" s="14"/>
      <c r="BP687" s="14"/>
      <c r="BQ687" s="14"/>
      <c r="BR687" s="14"/>
      <c r="BS687" s="14"/>
      <c r="BT687" s="14"/>
      <c r="BU687" s="14"/>
      <c r="BV687" s="14"/>
      <c r="BW687" s="14"/>
    </row>
    <row r="688" ht="12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/>
      <c r="AS688" s="14"/>
      <c r="AT688" s="14"/>
      <c r="AU688" s="14"/>
      <c r="AV688" s="14"/>
      <c r="AW688" s="14"/>
      <c r="AX688" s="14"/>
      <c r="AY688" s="14"/>
      <c r="AZ688" s="14"/>
      <c r="BA688" s="14"/>
      <c r="BB688" s="14"/>
      <c r="BC688" s="14"/>
      <c r="BD688" s="14"/>
      <c r="BE688" s="14"/>
      <c r="BF688" s="14"/>
      <c r="BG688" s="14"/>
      <c r="BH688" s="14"/>
      <c r="BI688" s="14"/>
      <c r="BJ688" s="14"/>
      <c r="BK688" s="14"/>
      <c r="BL688" s="14"/>
      <c r="BM688" s="14"/>
      <c r="BN688" s="14"/>
      <c r="BO688" s="14"/>
      <c r="BP688" s="14"/>
      <c r="BQ688" s="14"/>
      <c r="BR688" s="14"/>
      <c r="BS688" s="14"/>
      <c r="BT688" s="14"/>
      <c r="BU688" s="14"/>
      <c r="BV688" s="14"/>
      <c r="BW688" s="14"/>
    </row>
    <row r="689" ht="12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/>
      <c r="AS689" s="14"/>
      <c r="AT689" s="14"/>
      <c r="AU689" s="14"/>
      <c r="AV689" s="14"/>
      <c r="AW689" s="14"/>
      <c r="AX689" s="14"/>
      <c r="AY689" s="14"/>
      <c r="AZ689" s="14"/>
      <c r="BA689" s="14"/>
      <c r="BB689" s="14"/>
      <c r="BC689" s="14"/>
      <c r="BD689" s="14"/>
      <c r="BE689" s="14"/>
      <c r="BF689" s="14"/>
      <c r="BG689" s="14"/>
      <c r="BH689" s="14"/>
      <c r="BI689" s="14"/>
      <c r="BJ689" s="14"/>
      <c r="BK689" s="14"/>
      <c r="BL689" s="14"/>
      <c r="BM689" s="14"/>
      <c r="BN689" s="14"/>
      <c r="BO689" s="14"/>
      <c r="BP689" s="14"/>
      <c r="BQ689" s="14"/>
      <c r="BR689" s="14"/>
      <c r="BS689" s="14"/>
      <c r="BT689" s="14"/>
      <c r="BU689" s="14"/>
      <c r="BV689" s="14"/>
      <c r="BW689" s="14"/>
    </row>
    <row r="690" ht="12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/>
      <c r="AS690" s="14"/>
      <c r="AT690" s="14"/>
      <c r="AU690" s="14"/>
      <c r="AV690" s="14"/>
      <c r="AW690" s="14"/>
      <c r="AX690" s="14"/>
      <c r="AY690" s="14"/>
      <c r="AZ690" s="14"/>
      <c r="BA690" s="14"/>
      <c r="BB690" s="14"/>
      <c r="BC690" s="14"/>
      <c r="BD690" s="14"/>
      <c r="BE690" s="14"/>
      <c r="BF690" s="14"/>
      <c r="BG690" s="14"/>
      <c r="BH690" s="14"/>
      <c r="BI690" s="14"/>
      <c r="BJ690" s="14"/>
      <c r="BK690" s="14"/>
      <c r="BL690" s="14"/>
      <c r="BM690" s="14"/>
      <c r="BN690" s="14"/>
      <c r="BO690" s="14"/>
      <c r="BP690" s="14"/>
      <c r="BQ690" s="14"/>
      <c r="BR690" s="14"/>
      <c r="BS690" s="14"/>
      <c r="BT690" s="14"/>
      <c r="BU690" s="14"/>
      <c r="BV690" s="14"/>
      <c r="BW690" s="14"/>
    </row>
    <row r="691" ht="12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/>
      <c r="AS691" s="14"/>
      <c r="AT691" s="14"/>
      <c r="AU691" s="14"/>
      <c r="AV691" s="14"/>
      <c r="AW691" s="14"/>
      <c r="AX691" s="14"/>
      <c r="AY691" s="14"/>
      <c r="AZ691" s="14"/>
      <c r="BA691" s="14"/>
      <c r="BB691" s="14"/>
      <c r="BC691" s="14"/>
      <c r="BD691" s="14"/>
      <c r="BE691" s="14"/>
      <c r="BF691" s="14"/>
      <c r="BG691" s="14"/>
      <c r="BH691" s="14"/>
      <c r="BI691" s="14"/>
      <c r="BJ691" s="14"/>
      <c r="BK691" s="14"/>
      <c r="BL691" s="14"/>
      <c r="BM691" s="14"/>
      <c r="BN691" s="14"/>
      <c r="BO691" s="14"/>
      <c r="BP691" s="14"/>
      <c r="BQ691" s="14"/>
      <c r="BR691" s="14"/>
      <c r="BS691" s="14"/>
      <c r="BT691" s="14"/>
      <c r="BU691" s="14"/>
      <c r="BV691" s="14"/>
      <c r="BW691" s="14"/>
    </row>
    <row r="692" ht="12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/>
      <c r="AS692" s="14"/>
      <c r="AT692" s="14"/>
      <c r="AU692" s="14"/>
      <c r="AV692" s="14"/>
      <c r="AW692" s="14"/>
      <c r="AX692" s="14"/>
      <c r="AY692" s="14"/>
      <c r="AZ692" s="14"/>
      <c r="BA692" s="14"/>
      <c r="BB692" s="14"/>
      <c r="BC692" s="14"/>
      <c r="BD692" s="14"/>
      <c r="BE692" s="14"/>
      <c r="BF692" s="14"/>
      <c r="BG692" s="14"/>
      <c r="BH692" s="14"/>
      <c r="BI692" s="14"/>
      <c r="BJ692" s="14"/>
      <c r="BK692" s="14"/>
      <c r="BL692" s="14"/>
      <c r="BM692" s="14"/>
      <c r="BN692" s="14"/>
      <c r="BO692" s="14"/>
      <c r="BP692" s="14"/>
      <c r="BQ692" s="14"/>
      <c r="BR692" s="14"/>
      <c r="BS692" s="14"/>
      <c r="BT692" s="14"/>
      <c r="BU692" s="14"/>
      <c r="BV692" s="14"/>
      <c r="BW692" s="14"/>
    </row>
    <row r="693" ht="12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/>
      <c r="AS693" s="14"/>
      <c r="AT693" s="14"/>
      <c r="AU693" s="14"/>
      <c r="AV693" s="14"/>
      <c r="AW693" s="14"/>
      <c r="AX693" s="14"/>
      <c r="AY693" s="14"/>
      <c r="AZ693" s="14"/>
      <c r="BA693" s="14"/>
      <c r="BB693" s="14"/>
      <c r="BC693" s="14"/>
      <c r="BD693" s="14"/>
      <c r="BE693" s="14"/>
      <c r="BF693" s="14"/>
      <c r="BG693" s="14"/>
      <c r="BH693" s="14"/>
      <c r="BI693" s="14"/>
      <c r="BJ693" s="14"/>
      <c r="BK693" s="14"/>
      <c r="BL693" s="14"/>
      <c r="BM693" s="14"/>
      <c r="BN693" s="14"/>
      <c r="BO693" s="14"/>
      <c r="BP693" s="14"/>
      <c r="BQ693" s="14"/>
      <c r="BR693" s="14"/>
      <c r="BS693" s="14"/>
      <c r="BT693" s="14"/>
      <c r="BU693" s="14"/>
      <c r="BV693" s="14"/>
      <c r="BW693" s="14"/>
    </row>
    <row r="694" ht="12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/>
      <c r="AS694" s="14"/>
      <c r="AT694" s="14"/>
      <c r="AU694" s="14"/>
      <c r="AV694" s="14"/>
      <c r="AW694" s="14"/>
      <c r="AX694" s="14"/>
      <c r="AY694" s="14"/>
      <c r="AZ694" s="14"/>
      <c r="BA694" s="14"/>
      <c r="BB694" s="14"/>
      <c r="BC694" s="14"/>
      <c r="BD694" s="14"/>
      <c r="BE694" s="14"/>
      <c r="BF694" s="14"/>
      <c r="BG694" s="14"/>
      <c r="BH694" s="14"/>
      <c r="BI694" s="14"/>
      <c r="BJ694" s="14"/>
      <c r="BK694" s="14"/>
      <c r="BL694" s="14"/>
      <c r="BM694" s="14"/>
      <c r="BN694" s="14"/>
      <c r="BO694" s="14"/>
      <c r="BP694" s="14"/>
      <c r="BQ694" s="14"/>
      <c r="BR694" s="14"/>
      <c r="BS694" s="14"/>
      <c r="BT694" s="14"/>
      <c r="BU694" s="14"/>
      <c r="BV694" s="14"/>
      <c r="BW694" s="14"/>
    </row>
    <row r="695" ht="12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/>
      <c r="AS695" s="14"/>
      <c r="AT695" s="14"/>
      <c r="AU695" s="14"/>
      <c r="AV695" s="14"/>
      <c r="AW695" s="14"/>
      <c r="AX695" s="14"/>
      <c r="AY695" s="14"/>
      <c r="AZ695" s="14"/>
      <c r="BA695" s="14"/>
      <c r="BB695" s="14"/>
      <c r="BC695" s="14"/>
      <c r="BD695" s="14"/>
      <c r="BE695" s="14"/>
      <c r="BF695" s="14"/>
      <c r="BG695" s="14"/>
      <c r="BH695" s="14"/>
      <c r="BI695" s="14"/>
      <c r="BJ695" s="14"/>
      <c r="BK695" s="14"/>
      <c r="BL695" s="14"/>
      <c r="BM695" s="14"/>
      <c r="BN695" s="14"/>
      <c r="BO695" s="14"/>
      <c r="BP695" s="14"/>
      <c r="BQ695" s="14"/>
      <c r="BR695" s="14"/>
      <c r="BS695" s="14"/>
      <c r="BT695" s="14"/>
      <c r="BU695" s="14"/>
      <c r="BV695" s="14"/>
      <c r="BW695" s="14"/>
    </row>
    <row r="696" ht="12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/>
      <c r="AS696" s="14"/>
      <c r="AT696" s="14"/>
      <c r="AU696" s="14"/>
      <c r="AV696" s="14"/>
      <c r="AW696" s="14"/>
      <c r="AX696" s="14"/>
      <c r="AY696" s="14"/>
      <c r="AZ696" s="14"/>
      <c r="BA696" s="14"/>
      <c r="BB696" s="14"/>
      <c r="BC696" s="14"/>
      <c r="BD696" s="14"/>
      <c r="BE696" s="14"/>
      <c r="BF696" s="14"/>
      <c r="BG696" s="14"/>
      <c r="BH696" s="14"/>
      <c r="BI696" s="14"/>
      <c r="BJ696" s="14"/>
      <c r="BK696" s="14"/>
      <c r="BL696" s="14"/>
      <c r="BM696" s="14"/>
      <c r="BN696" s="14"/>
      <c r="BO696" s="14"/>
      <c r="BP696" s="14"/>
      <c r="BQ696" s="14"/>
      <c r="BR696" s="14"/>
      <c r="BS696" s="14"/>
      <c r="BT696" s="14"/>
      <c r="BU696" s="14"/>
      <c r="BV696" s="14"/>
      <c r="BW696" s="14"/>
    </row>
    <row r="697" ht="12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/>
      <c r="AS697" s="14"/>
      <c r="AT697" s="14"/>
      <c r="AU697" s="14"/>
      <c r="AV697" s="14"/>
      <c r="AW697" s="14"/>
      <c r="AX697" s="14"/>
      <c r="AY697" s="14"/>
      <c r="AZ697" s="14"/>
      <c r="BA697" s="14"/>
      <c r="BB697" s="14"/>
      <c r="BC697" s="14"/>
      <c r="BD697" s="14"/>
      <c r="BE697" s="14"/>
      <c r="BF697" s="14"/>
      <c r="BG697" s="14"/>
      <c r="BH697" s="14"/>
      <c r="BI697" s="14"/>
      <c r="BJ697" s="14"/>
      <c r="BK697" s="14"/>
      <c r="BL697" s="14"/>
      <c r="BM697" s="14"/>
      <c r="BN697" s="14"/>
      <c r="BO697" s="14"/>
      <c r="BP697" s="14"/>
      <c r="BQ697" s="14"/>
      <c r="BR697" s="14"/>
      <c r="BS697" s="14"/>
      <c r="BT697" s="14"/>
      <c r="BU697" s="14"/>
      <c r="BV697" s="14"/>
      <c r="BW697" s="14"/>
    </row>
    <row r="698" ht="12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/>
      <c r="AS698" s="14"/>
      <c r="AT698" s="14"/>
      <c r="AU698" s="14"/>
      <c r="AV698" s="14"/>
      <c r="AW698" s="14"/>
      <c r="AX698" s="14"/>
      <c r="AY698" s="14"/>
      <c r="AZ698" s="14"/>
      <c r="BA698" s="14"/>
      <c r="BB698" s="14"/>
      <c r="BC698" s="14"/>
      <c r="BD698" s="14"/>
      <c r="BE698" s="14"/>
      <c r="BF698" s="14"/>
      <c r="BG698" s="14"/>
      <c r="BH698" s="14"/>
      <c r="BI698" s="14"/>
      <c r="BJ698" s="14"/>
      <c r="BK698" s="14"/>
      <c r="BL698" s="14"/>
      <c r="BM698" s="14"/>
      <c r="BN698" s="14"/>
      <c r="BO698" s="14"/>
      <c r="BP698" s="14"/>
      <c r="BQ698" s="14"/>
      <c r="BR698" s="14"/>
      <c r="BS698" s="14"/>
      <c r="BT698" s="14"/>
      <c r="BU698" s="14"/>
      <c r="BV698" s="14"/>
      <c r="BW698" s="14"/>
    </row>
    <row r="699" ht="12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/>
      <c r="AS699" s="14"/>
      <c r="AT699" s="14"/>
      <c r="AU699" s="14"/>
      <c r="AV699" s="14"/>
      <c r="AW699" s="14"/>
      <c r="AX699" s="14"/>
      <c r="AY699" s="14"/>
      <c r="AZ699" s="14"/>
      <c r="BA699" s="14"/>
      <c r="BB699" s="14"/>
      <c r="BC699" s="14"/>
      <c r="BD699" s="14"/>
      <c r="BE699" s="14"/>
      <c r="BF699" s="14"/>
      <c r="BG699" s="14"/>
      <c r="BH699" s="14"/>
      <c r="BI699" s="14"/>
      <c r="BJ699" s="14"/>
      <c r="BK699" s="14"/>
      <c r="BL699" s="14"/>
      <c r="BM699" s="14"/>
      <c r="BN699" s="14"/>
      <c r="BO699" s="14"/>
      <c r="BP699" s="14"/>
      <c r="BQ699" s="14"/>
      <c r="BR699" s="14"/>
      <c r="BS699" s="14"/>
      <c r="BT699" s="14"/>
      <c r="BU699" s="14"/>
      <c r="BV699" s="14"/>
      <c r="BW699" s="14"/>
    </row>
    <row r="700" ht="12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/>
      <c r="AS700" s="14"/>
      <c r="AT700" s="14"/>
      <c r="AU700" s="14"/>
      <c r="AV700" s="14"/>
      <c r="AW700" s="14"/>
      <c r="AX700" s="14"/>
      <c r="AY700" s="14"/>
      <c r="AZ700" s="14"/>
      <c r="BA700" s="14"/>
      <c r="BB700" s="14"/>
      <c r="BC700" s="14"/>
      <c r="BD700" s="14"/>
      <c r="BE700" s="14"/>
      <c r="BF700" s="14"/>
      <c r="BG700" s="14"/>
      <c r="BH700" s="14"/>
      <c r="BI700" s="14"/>
      <c r="BJ700" s="14"/>
      <c r="BK700" s="14"/>
      <c r="BL700" s="14"/>
      <c r="BM700" s="14"/>
      <c r="BN700" s="14"/>
      <c r="BO700" s="14"/>
      <c r="BP700" s="14"/>
      <c r="BQ700" s="14"/>
      <c r="BR700" s="14"/>
      <c r="BS700" s="14"/>
      <c r="BT700" s="14"/>
      <c r="BU700" s="14"/>
      <c r="BV700" s="14"/>
      <c r="BW700" s="14"/>
    </row>
    <row r="701" ht="12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/>
      <c r="AS701" s="14"/>
      <c r="AT701" s="14"/>
      <c r="AU701" s="14"/>
      <c r="AV701" s="14"/>
      <c r="AW701" s="14"/>
      <c r="AX701" s="14"/>
      <c r="AY701" s="14"/>
      <c r="AZ701" s="14"/>
      <c r="BA701" s="14"/>
      <c r="BB701" s="14"/>
      <c r="BC701" s="14"/>
      <c r="BD701" s="14"/>
      <c r="BE701" s="14"/>
      <c r="BF701" s="14"/>
      <c r="BG701" s="14"/>
      <c r="BH701" s="14"/>
      <c r="BI701" s="14"/>
      <c r="BJ701" s="14"/>
      <c r="BK701" s="14"/>
      <c r="BL701" s="14"/>
      <c r="BM701" s="14"/>
      <c r="BN701" s="14"/>
      <c r="BO701" s="14"/>
      <c r="BP701" s="14"/>
      <c r="BQ701" s="14"/>
      <c r="BR701" s="14"/>
      <c r="BS701" s="14"/>
      <c r="BT701" s="14"/>
      <c r="BU701" s="14"/>
      <c r="BV701" s="14"/>
      <c r="BW701" s="14"/>
    </row>
    <row r="702" ht="12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/>
      <c r="AS702" s="14"/>
      <c r="AT702" s="14"/>
      <c r="AU702" s="14"/>
      <c r="AV702" s="14"/>
      <c r="AW702" s="14"/>
      <c r="AX702" s="14"/>
      <c r="AY702" s="14"/>
      <c r="AZ702" s="14"/>
      <c r="BA702" s="14"/>
      <c r="BB702" s="14"/>
      <c r="BC702" s="14"/>
      <c r="BD702" s="14"/>
      <c r="BE702" s="14"/>
      <c r="BF702" s="14"/>
      <c r="BG702" s="14"/>
      <c r="BH702" s="14"/>
      <c r="BI702" s="14"/>
      <c r="BJ702" s="14"/>
      <c r="BK702" s="14"/>
      <c r="BL702" s="14"/>
      <c r="BM702" s="14"/>
      <c r="BN702" s="14"/>
      <c r="BO702" s="14"/>
      <c r="BP702" s="14"/>
      <c r="BQ702" s="14"/>
      <c r="BR702" s="14"/>
      <c r="BS702" s="14"/>
      <c r="BT702" s="14"/>
      <c r="BU702" s="14"/>
      <c r="BV702" s="14"/>
      <c r="BW702" s="14"/>
    </row>
    <row r="703" ht="12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/>
      <c r="AS703" s="14"/>
      <c r="AT703" s="14"/>
      <c r="AU703" s="14"/>
      <c r="AV703" s="14"/>
      <c r="AW703" s="14"/>
      <c r="AX703" s="14"/>
      <c r="AY703" s="14"/>
      <c r="AZ703" s="14"/>
      <c r="BA703" s="14"/>
      <c r="BB703" s="14"/>
      <c r="BC703" s="14"/>
      <c r="BD703" s="14"/>
      <c r="BE703" s="14"/>
      <c r="BF703" s="14"/>
      <c r="BG703" s="14"/>
      <c r="BH703" s="14"/>
      <c r="BI703" s="14"/>
      <c r="BJ703" s="14"/>
      <c r="BK703" s="14"/>
      <c r="BL703" s="14"/>
      <c r="BM703" s="14"/>
      <c r="BN703" s="14"/>
      <c r="BO703" s="14"/>
      <c r="BP703" s="14"/>
      <c r="BQ703" s="14"/>
      <c r="BR703" s="14"/>
      <c r="BS703" s="14"/>
      <c r="BT703" s="14"/>
      <c r="BU703" s="14"/>
      <c r="BV703" s="14"/>
      <c r="BW703" s="14"/>
    </row>
    <row r="704" ht="12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/>
      <c r="AS704" s="14"/>
      <c r="AT704" s="14"/>
      <c r="AU704" s="14"/>
      <c r="AV704" s="14"/>
      <c r="AW704" s="14"/>
      <c r="AX704" s="14"/>
      <c r="AY704" s="14"/>
      <c r="AZ704" s="14"/>
      <c r="BA704" s="14"/>
      <c r="BB704" s="14"/>
      <c r="BC704" s="14"/>
      <c r="BD704" s="14"/>
      <c r="BE704" s="14"/>
      <c r="BF704" s="14"/>
      <c r="BG704" s="14"/>
      <c r="BH704" s="14"/>
      <c r="BI704" s="14"/>
      <c r="BJ704" s="14"/>
      <c r="BK704" s="14"/>
      <c r="BL704" s="14"/>
      <c r="BM704" s="14"/>
      <c r="BN704" s="14"/>
      <c r="BO704" s="14"/>
      <c r="BP704" s="14"/>
      <c r="BQ704" s="14"/>
      <c r="BR704" s="14"/>
      <c r="BS704" s="14"/>
      <c r="BT704" s="14"/>
      <c r="BU704" s="14"/>
      <c r="BV704" s="14"/>
      <c r="BW704" s="14"/>
    </row>
    <row r="705" ht="12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/>
      <c r="AS705" s="14"/>
      <c r="AT705" s="14"/>
      <c r="AU705" s="14"/>
      <c r="AV705" s="14"/>
      <c r="AW705" s="14"/>
      <c r="AX705" s="14"/>
      <c r="AY705" s="14"/>
      <c r="AZ705" s="14"/>
      <c r="BA705" s="14"/>
      <c r="BB705" s="14"/>
      <c r="BC705" s="14"/>
      <c r="BD705" s="14"/>
      <c r="BE705" s="14"/>
      <c r="BF705" s="14"/>
      <c r="BG705" s="14"/>
      <c r="BH705" s="14"/>
      <c r="BI705" s="14"/>
      <c r="BJ705" s="14"/>
      <c r="BK705" s="14"/>
      <c r="BL705" s="14"/>
      <c r="BM705" s="14"/>
      <c r="BN705" s="14"/>
      <c r="BO705" s="14"/>
      <c r="BP705" s="14"/>
      <c r="BQ705" s="14"/>
      <c r="BR705" s="14"/>
      <c r="BS705" s="14"/>
      <c r="BT705" s="14"/>
      <c r="BU705" s="14"/>
      <c r="BV705" s="14"/>
      <c r="BW705" s="14"/>
    </row>
    <row r="706" ht="12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/>
      <c r="AS706" s="14"/>
      <c r="AT706" s="14"/>
      <c r="AU706" s="14"/>
      <c r="AV706" s="14"/>
      <c r="AW706" s="14"/>
      <c r="AX706" s="14"/>
      <c r="AY706" s="14"/>
      <c r="AZ706" s="14"/>
      <c r="BA706" s="14"/>
      <c r="BB706" s="14"/>
      <c r="BC706" s="14"/>
      <c r="BD706" s="14"/>
      <c r="BE706" s="14"/>
      <c r="BF706" s="14"/>
      <c r="BG706" s="14"/>
      <c r="BH706" s="14"/>
      <c r="BI706" s="14"/>
      <c r="BJ706" s="14"/>
      <c r="BK706" s="14"/>
      <c r="BL706" s="14"/>
      <c r="BM706" s="14"/>
      <c r="BN706" s="14"/>
      <c r="BO706" s="14"/>
      <c r="BP706" s="14"/>
      <c r="BQ706" s="14"/>
      <c r="BR706" s="14"/>
      <c r="BS706" s="14"/>
      <c r="BT706" s="14"/>
      <c r="BU706" s="14"/>
      <c r="BV706" s="14"/>
      <c r="BW706" s="14"/>
    </row>
    <row r="707" ht="12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/>
      <c r="AS707" s="14"/>
      <c r="AT707" s="14"/>
      <c r="AU707" s="14"/>
      <c r="AV707" s="14"/>
      <c r="AW707" s="14"/>
      <c r="AX707" s="14"/>
      <c r="AY707" s="14"/>
      <c r="AZ707" s="14"/>
      <c r="BA707" s="14"/>
      <c r="BB707" s="14"/>
      <c r="BC707" s="14"/>
      <c r="BD707" s="14"/>
      <c r="BE707" s="14"/>
      <c r="BF707" s="14"/>
      <c r="BG707" s="14"/>
      <c r="BH707" s="14"/>
      <c r="BI707" s="14"/>
      <c r="BJ707" s="14"/>
      <c r="BK707" s="14"/>
      <c r="BL707" s="14"/>
      <c r="BM707" s="14"/>
      <c r="BN707" s="14"/>
      <c r="BO707" s="14"/>
      <c r="BP707" s="14"/>
      <c r="BQ707" s="14"/>
      <c r="BR707" s="14"/>
      <c r="BS707" s="14"/>
      <c r="BT707" s="14"/>
      <c r="BU707" s="14"/>
      <c r="BV707" s="14"/>
      <c r="BW707" s="14"/>
    </row>
    <row r="708" ht="12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/>
      <c r="AS708" s="14"/>
      <c r="AT708" s="14"/>
      <c r="AU708" s="14"/>
      <c r="AV708" s="14"/>
      <c r="AW708" s="14"/>
      <c r="AX708" s="14"/>
      <c r="AY708" s="14"/>
      <c r="AZ708" s="14"/>
      <c r="BA708" s="14"/>
      <c r="BB708" s="14"/>
      <c r="BC708" s="14"/>
      <c r="BD708" s="14"/>
      <c r="BE708" s="14"/>
      <c r="BF708" s="14"/>
      <c r="BG708" s="14"/>
      <c r="BH708" s="14"/>
      <c r="BI708" s="14"/>
      <c r="BJ708" s="14"/>
      <c r="BK708" s="14"/>
      <c r="BL708" s="14"/>
      <c r="BM708" s="14"/>
      <c r="BN708" s="14"/>
      <c r="BO708" s="14"/>
      <c r="BP708" s="14"/>
      <c r="BQ708" s="14"/>
      <c r="BR708" s="14"/>
      <c r="BS708" s="14"/>
      <c r="BT708" s="14"/>
      <c r="BU708" s="14"/>
      <c r="BV708" s="14"/>
      <c r="BW708" s="14"/>
    </row>
    <row r="709" ht="12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/>
      <c r="AS709" s="14"/>
      <c r="AT709" s="14"/>
      <c r="AU709" s="14"/>
      <c r="AV709" s="14"/>
      <c r="AW709" s="14"/>
      <c r="AX709" s="14"/>
      <c r="AY709" s="14"/>
      <c r="AZ709" s="14"/>
      <c r="BA709" s="14"/>
      <c r="BB709" s="14"/>
      <c r="BC709" s="14"/>
      <c r="BD709" s="14"/>
      <c r="BE709" s="14"/>
      <c r="BF709" s="14"/>
      <c r="BG709" s="14"/>
      <c r="BH709" s="14"/>
      <c r="BI709" s="14"/>
      <c r="BJ709" s="14"/>
      <c r="BK709" s="14"/>
      <c r="BL709" s="14"/>
      <c r="BM709" s="14"/>
      <c r="BN709" s="14"/>
      <c r="BO709" s="14"/>
      <c r="BP709" s="14"/>
      <c r="BQ709" s="14"/>
      <c r="BR709" s="14"/>
      <c r="BS709" s="14"/>
      <c r="BT709" s="14"/>
      <c r="BU709" s="14"/>
      <c r="BV709" s="14"/>
      <c r="BW709" s="14"/>
    </row>
    <row r="710" ht="12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/>
      <c r="AS710" s="14"/>
      <c r="AT710" s="14"/>
      <c r="AU710" s="14"/>
      <c r="AV710" s="14"/>
      <c r="AW710" s="14"/>
      <c r="AX710" s="14"/>
      <c r="AY710" s="14"/>
      <c r="AZ710" s="14"/>
      <c r="BA710" s="14"/>
      <c r="BB710" s="14"/>
      <c r="BC710" s="14"/>
      <c r="BD710" s="14"/>
      <c r="BE710" s="14"/>
      <c r="BF710" s="14"/>
      <c r="BG710" s="14"/>
      <c r="BH710" s="14"/>
      <c r="BI710" s="14"/>
      <c r="BJ710" s="14"/>
      <c r="BK710" s="14"/>
      <c r="BL710" s="14"/>
      <c r="BM710" s="14"/>
      <c r="BN710" s="14"/>
      <c r="BO710" s="14"/>
      <c r="BP710" s="14"/>
      <c r="BQ710" s="14"/>
      <c r="BR710" s="14"/>
      <c r="BS710" s="14"/>
      <c r="BT710" s="14"/>
      <c r="BU710" s="14"/>
      <c r="BV710" s="14"/>
      <c r="BW710" s="14"/>
    </row>
    <row r="711" ht="12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/>
      <c r="AS711" s="14"/>
      <c r="AT711" s="14"/>
      <c r="AU711" s="14"/>
      <c r="AV711" s="14"/>
      <c r="AW711" s="14"/>
      <c r="AX711" s="14"/>
      <c r="AY711" s="14"/>
      <c r="AZ711" s="14"/>
      <c r="BA711" s="14"/>
      <c r="BB711" s="14"/>
      <c r="BC711" s="14"/>
      <c r="BD711" s="14"/>
      <c r="BE711" s="14"/>
      <c r="BF711" s="14"/>
      <c r="BG711" s="14"/>
      <c r="BH711" s="14"/>
      <c r="BI711" s="14"/>
      <c r="BJ711" s="14"/>
      <c r="BK711" s="14"/>
      <c r="BL711" s="14"/>
      <c r="BM711" s="14"/>
      <c r="BN711" s="14"/>
      <c r="BO711" s="14"/>
      <c r="BP711" s="14"/>
      <c r="BQ711" s="14"/>
      <c r="BR711" s="14"/>
      <c r="BS711" s="14"/>
      <c r="BT711" s="14"/>
      <c r="BU711" s="14"/>
      <c r="BV711" s="14"/>
      <c r="BW711" s="14"/>
    </row>
    <row r="712" ht="12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/>
      <c r="AS712" s="14"/>
      <c r="AT712" s="14"/>
      <c r="AU712" s="14"/>
      <c r="AV712" s="14"/>
      <c r="AW712" s="14"/>
      <c r="AX712" s="14"/>
      <c r="AY712" s="14"/>
      <c r="AZ712" s="14"/>
      <c r="BA712" s="14"/>
      <c r="BB712" s="14"/>
      <c r="BC712" s="14"/>
      <c r="BD712" s="14"/>
      <c r="BE712" s="14"/>
      <c r="BF712" s="14"/>
      <c r="BG712" s="14"/>
      <c r="BH712" s="14"/>
      <c r="BI712" s="14"/>
      <c r="BJ712" s="14"/>
      <c r="BK712" s="14"/>
      <c r="BL712" s="14"/>
      <c r="BM712" s="14"/>
      <c r="BN712" s="14"/>
      <c r="BO712" s="14"/>
      <c r="BP712" s="14"/>
      <c r="BQ712" s="14"/>
      <c r="BR712" s="14"/>
      <c r="BS712" s="14"/>
      <c r="BT712" s="14"/>
      <c r="BU712" s="14"/>
      <c r="BV712" s="14"/>
      <c r="BW712" s="14"/>
    </row>
    <row r="713" ht="12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/>
      <c r="AS713" s="14"/>
      <c r="AT713" s="14"/>
      <c r="AU713" s="14"/>
      <c r="AV713" s="14"/>
      <c r="AW713" s="14"/>
      <c r="AX713" s="14"/>
      <c r="AY713" s="14"/>
      <c r="AZ713" s="14"/>
      <c r="BA713" s="14"/>
      <c r="BB713" s="14"/>
      <c r="BC713" s="14"/>
      <c r="BD713" s="14"/>
      <c r="BE713" s="14"/>
      <c r="BF713" s="14"/>
      <c r="BG713" s="14"/>
      <c r="BH713" s="14"/>
      <c r="BI713" s="14"/>
      <c r="BJ713" s="14"/>
      <c r="BK713" s="14"/>
      <c r="BL713" s="14"/>
      <c r="BM713" s="14"/>
      <c r="BN713" s="14"/>
      <c r="BO713" s="14"/>
      <c r="BP713" s="14"/>
      <c r="BQ713" s="14"/>
      <c r="BR713" s="14"/>
      <c r="BS713" s="14"/>
      <c r="BT713" s="14"/>
      <c r="BU713" s="14"/>
      <c r="BV713" s="14"/>
      <c r="BW713" s="14"/>
    </row>
    <row r="714" ht="12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/>
      <c r="AS714" s="14"/>
      <c r="AT714" s="14"/>
      <c r="AU714" s="14"/>
      <c r="AV714" s="14"/>
      <c r="AW714" s="14"/>
      <c r="AX714" s="14"/>
      <c r="AY714" s="14"/>
      <c r="AZ714" s="14"/>
      <c r="BA714" s="14"/>
      <c r="BB714" s="14"/>
      <c r="BC714" s="14"/>
      <c r="BD714" s="14"/>
      <c r="BE714" s="14"/>
      <c r="BF714" s="14"/>
      <c r="BG714" s="14"/>
      <c r="BH714" s="14"/>
      <c r="BI714" s="14"/>
      <c r="BJ714" s="14"/>
      <c r="BK714" s="14"/>
      <c r="BL714" s="14"/>
      <c r="BM714" s="14"/>
      <c r="BN714" s="14"/>
      <c r="BO714" s="14"/>
      <c r="BP714" s="14"/>
      <c r="BQ714" s="14"/>
      <c r="BR714" s="14"/>
      <c r="BS714" s="14"/>
      <c r="BT714" s="14"/>
      <c r="BU714" s="14"/>
      <c r="BV714" s="14"/>
      <c r="BW714" s="14"/>
    </row>
    <row r="715" ht="12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4"/>
      <c r="BE715" s="14"/>
      <c r="BF715" s="14"/>
      <c r="BG715" s="14"/>
      <c r="BH715" s="14"/>
      <c r="BI715" s="14"/>
      <c r="BJ715" s="14"/>
      <c r="BK715" s="14"/>
      <c r="BL715" s="14"/>
      <c r="BM715" s="14"/>
      <c r="BN715" s="14"/>
      <c r="BO715" s="14"/>
      <c r="BP715" s="14"/>
      <c r="BQ715" s="14"/>
      <c r="BR715" s="14"/>
      <c r="BS715" s="14"/>
      <c r="BT715" s="14"/>
      <c r="BU715" s="14"/>
      <c r="BV715" s="14"/>
      <c r="BW715" s="14"/>
    </row>
    <row r="716" ht="12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4"/>
      <c r="BE716" s="14"/>
      <c r="BF716" s="14"/>
      <c r="BG716" s="14"/>
      <c r="BH716" s="14"/>
      <c r="BI716" s="14"/>
      <c r="BJ716" s="14"/>
      <c r="BK716" s="14"/>
      <c r="BL716" s="14"/>
      <c r="BM716" s="14"/>
      <c r="BN716" s="14"/>
      <c r="BO716" s="14"/>
      <c r="BP716" s="14"/>
      <c r="BQ716" s="14"/>
      <c r="BR716" s="14"/>
      <c r="BS716" s="14"/>
      <c r="BT716" s="14"/>
      <c r="BU716" s="14"/>
      <c r="BV716" s="14"/>
      <c r="BW716" s="14"/>
    </row>
    <row r="717" ht="12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4"/>
      <c r="BE717" s="14"/>
      <c r="BF717" s="14"/>
      <c r="BG717" s="14"/>
      <c r="BH717" s="14"/>
      <c r="BI717" s="14"/>
      <c r="BJ717" s="14"/>
      <c r="BK717" s="14"/>
      <c r="BL717" s="14"/>
      <c r="BM717" s="14"/>
      <c r="BN717" s="14"/>
      <c r="BO717" s="14"/>
      <c r="BP717" s="14"/>
      <c r="BQ717" s="14"/>
      <c r="BR717" s="14"/>
      <c r="BS717" s="14"/>
      <c r="BT717" s="14"/>
      <c r="BU717" s="14"/>
      <c r="BV717" s="14"/>
      <c r="BW717" s="14"/>
    </row>
    <row r="718" ht="12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4"/>
      <c r="BE718" s="14"/>
      <c r="BF718" s="14"/>
      <c r="BG718" s="14"/>
      <c r="BH718" s="14"/>
      <c r="BI718" s="14"/>
      <c r="BJ718" s="14"/>
      <c r="BK718" s="14"/>
      <c r="BL718" s="14"/>
      <c r="BM718" s="14"/>
      <c r="BN718" s="14"/>
      <c r="BO718" s="14"/>
      <c r="BP718" s="14"/>
      <c r="BQ718" s="14"/>
      <c r="BR718" s="14"/>
      <c r="BS718" s="14"/>
      <c r="BT718" s="14"/>
      <c r="BU718" s="14"/>
      <c r="BV718" s="14"/>
      <c r="BW718" s="14"/>
    </row>
    <row r="719" ht="12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4"/>
      <c r="BE719" s="14"/>
      <c r="BF719" s="14"/>
      <c r="BG719" s="14"/>
      <c r="BH719" s="14"/>
      <c r="BI719" s="14"/>
      <c r="BJ719" s="14"/>
      <c r="BK719" s="14"/>
      <c r="BL719" s="14"/>
      <c r="BM719" s="14"/>
      <c r="BN719" s="14"/>
      <c r="BO719" s="14"/>
      <c r="BP719" s="14"/>
      <c r="BQ719" s="14"/>
      <c r="BR719" s="14"/>
      <c r="BS719" s="14"/>
      <c r="BT719" s="14"/>
      <c r="BU719" s="14"/>
      <c r="BV719" s="14"/>
      <c r="BW719" s="14"/>
    </row>
    <row r="720" ht="12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4"/>
      <c r="BE720" s="14"/>
      <c r="BF720" s="14"/>
      <c r="BG720" s="14"/>
      <c r="BH720" s="14"/>
      <c r="BI720" s="14"/>
      <c r="BJ720" s="14"/>
      <c r="BK720" s="14"/>
      <c r="BL720" s="14"/>
      <c r="BM720" s="14"/>
      <c r="BN720" s="14"/>
      <c r="BO720" s="14"/>
      <c r="BP720" s="14"/>
      <c r="BQ720" s="14"/>
      <c r="BR720" s="14"/>
      <c r="BS720" s="14"/>
      <c r="BT720" s="14"/>
      <c r="BU720" s="14"/>
      <c r="BV720" s="14"/>
      <c r="BW720" s="14"/>
    </row>
    <row r="721" ht="12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4"/>
      <c r="BE721" s="14"/>
      <c r="BF721" s="14"/>
      <c r="BG721" s="14"/>
      <c r="BH721" s="14"/>
      <c r="BI721" s="14"/>
      <c r="BJ721" s="14"/>
      <c r="BK721" s="14"/>
      <c r="BL721" s="14"/>
      <c r="BM721" s="14"/>
      <c r="BN721" s="14"/>
      <c r="BO721" s="14"/>
      <c r="BP721" s="14"/>
      <c r="BQ721" s="14"/>
      <c r="BR721" s="14"/>
      <c r="BS721" s="14"/>
      <c r="BT721" s="14"/>
      <c r="BU721" s="14"/>
      <c r="BV721" s="14"/>
      <c r="BW721" s="14"/>
    </row>
    <row r="722" ht="12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4"/>
      <c r="BE722" s="14"/>
      <c r="BF722" s="14"/>
      <c r="BG722" s="14"/>
      <c r="BH722" s="14"/>
      <c r="BI722" s="14"/>
      <c r="BJ722" s="14"/>
      <c r="BK722" s="14"/>
      <c r="BL722" s="14"/>
      <c r="BM722" s="14"/>
      <c r="BN722" s="14"/>
      <c r="BO722" s="14"/>
      <c r="BP722" s="14"/>
      <c r="BQ722" s="14"/>
      <c r="BR722" s="14"/>
      <c r="BS722" s="14"/>
      <c r="BT722" s="14"/>
      <c r="BU722" s="14"/>
      <c r="BV722" s="14"/>
      <c r="BW722" s="14"/>
    </row>
    <row r="723" ht="12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4"/>
      <c r="BE723" s="14"/>
      <c r="BF723" s="14"/>
      <c r="BG723" s="14"/>
      <c r="BH723" s="14"/>
      <c r="BI723" s="14"/>
      <c r="BJ723" s="14"/>
      <c r="BK723" s="14"/>
      <c r="BL723" s="14"/>
      <c r="BM723" s="14"/>
      <c r="BN723" s="14"/>
      <c r="BO723" s="14"/>
      <c r="BP723" s="14"/>
      <c r="BQ723" s="14"/>
      <c r="BR723" s="14"/>
      <c r="BS723" s="14"/>
      <c r="BT723" s="14"/>
      <c r="BU723" s="14"/>
      <c r="BV723" s="14"/>
      <c r="BW723" s="14"/>
    </row>
    <row r="724" ht="12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4"/>
      <c r="BE724" s="14"/>
      <c r="BF724" s="14"/>
      <c r="BG724" s="14"/>
      <c r="BH724" s="14"/>
      <c r="BI724" s="14"/>
      <c r="BJ724" s="14"/>
      <c r="BK724" s="14"/>
      <c r="BL724" s="14"/>
      <c r="BM724" s="14"/>
      <c r="BN724" s="14"/>
      <c r="BO724" s="14"/>
      <c r="BP724" s="14"/>
      <c r="BQ724" s="14"/>
      <c r="BR724" s="14"/>
      <c r="BS724" s="14"/>
      <c r="BT724" s="14"/>
      <c r="BU724" s="14"/>
      <c r="BV724" s="14"/>
      <c r="BW724" s="14"/>
    </row>
    <row r="725" ht="12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4"/>
      <c r="BE725" s="14"/>
      <c r="BF725" s="14"/>
      <c r="BG725" s="14"/>
      <c r="BH725" s="14"/>
      <c r="BI725" s="14"/>
      <c r="BJ725" s="14"/>
      <c r="BK725" s="14"/>
      <c r="BL725" s="14"/>
      <c r="BM725" s="14"/>
      <c r="BN725" s="14"/>
      <c r="BO725" s="14"/>
      <c r="BP725" s="14"/>
      <c r="BQ725" s="14"/>
      <c r="BR725" s="14"/>
      <c r="BS725" s="14"/>
      <c r="BT725" s="14"/>
      <c r="BU725" s="14"/>
      <c r="BV725" s="14"/>
      <c r="BW725" s="14"/>
    </row>
    <row r="726" ht="12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/>
      <c r="AS726" s="14"/>
      <c r="AT726" s="14"/>
      <c r="AU726" s="14"/>
      <c r="AV726" s="14"/>
      <c r="AW726" s="14"/>
      <c r="AX726" s="14"/>
      <c r="AY726" s="14"/>
      <c r="AZ726" s="14"/>
      <c r="BA726" s="14"/>
      <c r="BB726" s="14"/>
      <c r="BC726" s="14"/>
      <c r="BD726" s="14"/>
      <c r="BE726" s="14"/>
      <c r="BF726" s="14"/>
      <c r="BG726" s="14"/>
      <c r="BH726" s="14"/>
      <c r="BI726" s="14"/>
      <c r="BJ726" s="14"/>
      <c r="BK726" s="14"/>
      <c r="BL726" s="14"/>
      <c r="BM726" s="14"/>
      <c r="BN726" s="14"/>
      <c r="BO726" s="14"/>
      <c r="BP726" s="14"/>
      <c r="BQ726" s="14"/>
      <c r="BR726" s="14"/>
      <c r="BS726" s="14"/>
      <c r="BT726" s="14"/>
      <c r="BU726" s="14"/>
      <c r="BV726" s="14"/>
      <c r="BW726" s="14"/>
    </row>
    <row r="727" ht="12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/>
      <c r="AS727" s="14"/>
      <c r="AT727" s="14"/>
      <c r="AU727" s="14"/>
      <c r="AV727" s="14"/>
      <c r="AW727" s="14"/>
      <c r="AX727" s="14"/>
      <c r="AY727" s="14"/>
      <c r="AZ727" s="14"/>
      <c r="BA727" s="14"/>
      <c r="BB727" s="14"/>
      <c r="BC727" s="14"/>
      <c r="BD727" s="14"/>
      <c r="BE727" s="14"/>
      <c r="BF727" s="14"/>
      <c r="BG727" s="14"/>
      <c r="BH727" s="14"/>
      <c r="BI727" s="14"/>
      <c r="BJ727" s="14"/>
      <c r="BK727" s="14"/>
      <c r="BL727" s="14"/>
      <c r="BM727" s="14"/>
      <c r="BN727" s="14"/>
      <c r="BO727" s="14"/>
      <c r="BP727" s="14"/>
      <c r="BQ727" s="14"/>
      <c r="BR727" s="14"/>
      <c r="BS727" s="14"/>
      <c r="BT727" s="14"/>
      <c r="BU727" s="14"/>
      <c r="BV727" s="14"/>
      <c r="BW727" s="14"/>
    </row>
    <row r="728" ht="12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/>
      <c r="AS728" s="14"/>
      <c r="AT728" s="14"/>
      <c r="AU728" s="14"/>
      <c r="AV728" s="14"/>
      <c r="AW728" s="14"/>
      <c r="AX728" s="14"/>
      <c r="AY728" s="14"/>
      <c r="AZ728" s="14"/>
      <c r="BA728" s="14"/>
      <c r="BB728" s="14"/>
      <c r="BC728" s="14"/>
      <c r="BD728" s="14"/>
      <c r="BE728" s="14"/>
      <c r="BF728" s="14"/>
      <c r="BG728" s="14"/>
      <c r="BH728" s="14"/>
      <c r="BI728" s="14"/>
      <c r="BJ728" s="14"/>
      <c r="BK728" s="14"/>
      <c r="BL728" s="14"/>
      <c r="BM728" s="14"/>
      <c r="BN728" s="14"/>
      <c r="BO728" s="14"/>
      <c r="BP728" s="14"/>
      <c r="BQ728" s="14"/>
      <c r="BR728" s="14"/>
      <c r="BS728" s="14"/>
      <c r="BT728" s="14"/>
      <c r="BU728" s="14"/>
      <c r="BV728" s="14"/>
      <c r="BW728" s="14"/>
    </row>
    <row r="729" ht="12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/>
      <c r="AS729" s="14"/>
      <c r="AT729" s="14"/>
      <c r="AU729" s="14"/>
      <c r="AV729" s="14"/>
      <c r="AW729" s="14"/>
      <c r="AX729" s="14"/>
      <c r="AY729" s="14"/>
      <c r="AZ729" s="14"/>
      <c r="BA729" s="14"/>
      <c r="BB729" s="14"/>
      <c r="BC729" s="14"/>
      <c r="BD729" s="14"/>
      <c r="BE729" s="14"/>
      <c r="BF729" s="14"/>
      <c r="BG729" s="14"/>
      <c r="BH729" s="14"/>
      <c r="BI729" s="14"/>
      <c r="BJ729" s="14"/>
      <c r="BK729" s="14"/>
      <c r="BL729" s="14"/>
      <c r="BM729" s="14"/>
      <c r="BN729" s="14"/>
      <c r="BO729" s="14"/>
      <c r="BP729" s="14"/>
      <c r="BQ729" s="14"/>
      <c r="BR729" s="14"/>
      <c r="BS729" s="14"/>
      <c r="BT729" s="14"/>
      <c r="BU729" s="14"/>
      <c r="BV729" s="14"/>
      <c r="BW729" s="14"/>
    </row>
    <row r="730" ht="12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/>
      <c r="AS730" s="14"/>
      <c r="AT730" s="14"/>
      <c r="AU730" s="14"/>
      <c r="AV730" s="14"/>
      <c r="AW730" s="14"/>
      <c r="AX730" s="14"/>
      <c r="AY730" s="14"/>
      <c r="AZ730" s="14"/>
      <c r="BA730" s="14"/>
      <c r="BB730" s="14"/>
      <c r="BC730" s="14"/>
      <c r="BD730" s="14"/>
      <c r="BE730" s="14"/>
      <c r="BF730" s="14"/>
      <c r="BG730" s="14"/>
      <c r="BH730" s="14"/>
      <c r="BI730" s="14"/>
      <c r="BJ730" s="14"/>
      <c r="BK730" s="14"/>
      <c r="BL730" s="14"/>
      <c r="BM730" s="14"/>
      <c r="BN730" s="14"/>
      <c r="BO730" s="14"/>
      <c r="BP730" s="14"/>
      <c r="BQ730" s="14"/>
      <c r="BR730" s="14"/>
      <c r="BS730" s="14"/>
      <c r="BT730" s="14"/>
      <c r="BU730" s="14"/>
      <c r="BV730" s="14"/>
      <c r="BW730" s="14"/>
    </row>
    <row r="731" ht="12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4"/>
      <c r="BE731" s="14"/>
      <c r="BF731" s="14"/>
      <c r="BG731" s="14"/>
      <c r="BH731" s="14"/>
      <c r="BI731" s="14"/>
      <c r="BJ731" s="14"/>
      <c r="BK731" s="14"/>
      <c r="BL731" s="14"/>
      <c r="BM731" s="14"/>
      <c r="BN731" s="14"/>
      <c r="BO731" s="14"/>
      <c r="BP731" s="14"/>
      <c r="BQ731" s="14"/>
      <c r="BR731" s="14"/>
      <c r="BS731" s="14"/>
      <c r="BT731" s="14"/>
      <c r="BU731" s="14"/>
      <c r="BV731" s="14"/>
      <c r="BW731" s="14"/>
    </row>
    <row r="732" ht="12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4"/>
      <c r="BE732" s="14"/>
      <c r="BF732" s="14"/>
      <c r="BG732" s="14"/>
      <c r="BH732" s="14"/>
      <c r="BI732" s="14"/>
      <c r="BJ732" s="14"/>
      <c r="BK732" s="14"/>
      <c r="BL732" s="14"/>
      <c r="BM732" s="14"/>
      <c r="BN732" s="14"/>
      <c r="BO732" s="14"/>
      <c r="BP732" s="14"/>
      <c r="BQ732" s="14"/>
      <c r="BR732" s="14"/>
      <c r="BS732" s="14"/>
      <c r="BT732" s="14"/>
      <c r="BU732" s="14"/>
      <c r="BV732" s="14"/>
      <c r="BW732" s="14"/>
    </row>
    <row r="733" ht="12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4"/>
      <c r="AD733" s="14"/>
      <c r="AE733" s="14"/>
      <c r="AF733" s="14"/>
      <c r="AG733" s="14"/>
      <c r="AH733" s="14"/>
      <c r="AI733" s="14"/>
      <c r="AJ733" s="14"/>
      <c r="AK733" s="14"/>
      <c r="AL733" s="14"/>
      <c r="AM733" s="14"/>
      <c r="AN733" s="14"/>
      <c r="AO733" s="14"/>
      <c r="AP733" s="14"/>
      <c r="AQ733" s="14"/>
      <c r="AR733" s="14"/>
      <c r="AS733" s="14"/>
      <c r="AT733" s="14"/>
      <c r="AU733" s="14"/>
      <c r="AV733" s="14"/>
      <c r="AW733" s="14"/>
      <c r="AX733" s="14"/>
      <c r="AY733" s="14"/>
      <c r="AZ733" s="14"/>
      <c r="BA733" s="14"/>
      <c r="BB733" s="14"/>
      <c r="BC733" s="14"/>
      <c r="BD733" s="14"/>
      <c r="BE733" s="14"/>
      <c r="BF733" s="14"/>
      <c r="BG733" s="14"/>
      <c r="BH733" s="14"/>
      <c r="BI733" s="14"/>
      <c r="BJ733" s="14"/>
      <c r="BK733" s="14"/>
      <c r="BL733" s="14"/>
      <c r="BM733" s="14"/>
      <c r="BN733" s="14"/>
      <c r="BO733" s="14"/>
      <c r="BP733" s="14"/>
      <c r="BQ733" s="14"/>
      <c r="BR733" s="14"/>
      <c r="BS733" s="14"/>
      <c r="BT733" s="14"/>
      <c r="BU733" s="14"/>
      <c r="BV733" s="14"/>
      <c r="BW733" s="14"/>
    </row>
    <row r="734" ht="12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4"/>
      <c r="AO734" s="14"/>
      <c r="AP734" s="14"/>
      <c r="AQ734" s="14"/>
      <c r="AR734" s="14"/>
      <c r="AS734" s="14"/>
      <c r="AT734" s="14"/>
      <c r="AU734" s="14"/>
      <c r="AV734" s="14"/>
      <c r="AW734" s="14"/>
      <c r="AX734" s="14"/>
      <c r="AY734" s="14"/>
      <c r="AZ734" s="14"/>
      <c r="BA734" s="14"/>
      <c r="BB734" s="14"/>
      <c r="BC734" s="14"/>
      <c r="BD734" s="14"/>
      <c r="BE734" s="14"/>
      <c r="BF734" s="14"/>
      <c r="BG734" s="14"/>
      <c r="BH734" s="14"/>
      <c r="BI734" s="14"/>
      <c r="BJ734" s="14"/>
      <c r="BK734" s="14"/>
      <c r="BL734" s="14"/>
      <c r="BM734" s="14"/>
      <c r="BN734" s="14"/>
      <c r="BO734" s="14"/>
      <c r="BP734" s="14"/>
      <c r="BQ734" s="14"/>
      <c r="BR734" s="14"/>
      <c r="BS734" s="14"/>
      <c r="BT734" s="14"/>
      <c r="BU734" s="14"/>
      <c r="BV734" s="14"/>
      <c r="BW734" s="14"/>
    </row>
    <row r="735" ht="12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4"/>
      <c r="AD735" s="14"/>
      <c r="AE735" s="14"/>
      <c r="AF735" s="14"/>
      <c r="AG735" s="14"/>
      <c r="AH735" s="14"/>
      <c r="AI735" s="14"/>
      <c r="AJ735" s="14"/>
      <c r="AK735" s="14"/>
      <c r="AL735" s="14"/>
      <c r="AM735" s="14"/>
      <c r="AN735" s="14"/>
      <c r="AO735" s="14"/>
      <c r="AP735" s="14"/>
      <c r="AQ735" s="14"/>
      <c r="AR735" s="14"/>
      <c r="AS735" s="14"/>
      <c r="AT735" s="14"/>
      <c r="AU735" s="14"/>
      <c r="AV735" s="14"/>
      <c r="AW735" s="14"/>
      <c r="AX735" s="14"/>
      <c r="AY735" s="14"/>
      <c r="AZ735" s="14"/>
      <c r="BA735" s="14"/>
      <c r="BB735" s="14"/>
      <c r="BC735" s="14"/>
      <c r="BD735" s="14"/>
      <c r="BE735" s="14"/>
      <c r="BF735" s="14"/>
      <c r="BG735" s="14"/>
      <c r="BH735" s="14"/>
      <c r="BI735" s="14"/>
      <c r="BJ735" s="14"/>
      <c r="BK735" s="14"/>
      <c r="BL735" s="14"/>
      <c r="BM735" s="14"/>
      <c r="BN735" s="14"/>
      <c r="BO735" s="14"/>
      <c r="BP735" s="14"/>
      <c r="BQ735" s="14"/>
      <c r="BR735" s="14"/>
      <c r="BS735" s="14"/>
      <c r="BT735" s="14"/>
      <c r="BU735" s="14"/>
      <c r="BV735" s="14"/>
      <c r="BW735" s="14"/>
    </row>
    <row r="736" ht="12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4"/>
      <c r="AO736" s="14"/>
      <c r="AP736" s="14"/>
      <c r="AQ736" s="14"/>
      <c r="AR736" s="14"/>
      <c r="AS736" s="14"/>
      <c r="AT736" s="14"/>
      <c r="AU736" s="14"/>
      <c r="AV736" s="14"/>
      <c r="AW736" s="14"/>
      <c r="AX736" s="14"/>
      <c r="AY736" s="14"/>
      <c r="AZ736" s="14"/>
      <c r="BA736" s="14"/>
      <c r="BB736" s="14"/>
      <c r="BC736" s="14"/>
      <c r="BD736" s="14"/>
      <c r="BE736" s="14"/>
      <c r="BF736" s="14"/>
      <c r="BG736" s="14"/>
      <c r="BH736" s="14"/>
      <c r="BI736" s="14"/>
      <c r="BJ736" s="14"/>
      <c r="BK736" s="14"/>
      <c r="BL736" s="14"/>
      <c r="BM736" s="14"/>
      <c r="BN736" s="14"/>
      <c r="BO736" s="14"/>
      <c r="BP736" s="14"/>
      <c r="BQ736" s="14"/>
      <c r="BR736" s="14"/>
      <c r="BS736" s="14"/>
      <c r="BT736" s="14"/>
      <c r="BU736" s="14"/>
      <c r="BV736" s="14"/>
      <c r="BW736" s="14"/>
    </row>
    <row r="737" ht="12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4"/>
      <c r="AD737" s="14"/>
      <c r="AE737" s="14"/>
      <c r="AF737" s="14"/>
      <c r="AG737" s="14"/>
      <c r="AH737" s="14"/>
      <c r="AI737" s="14"/>
      <c r="AJ737" s="14"/>
      <c r="AK737" s="14"/>
      <c r="AL737" s="14"/>
      <c r="AM737" s="14"/>
      <c r="AN737" s="14"/>
      <c r="AO737" s="14"/>
      <c r="AP737" s="14"/>
      <c r="AQ737" s="14"/>
      <c r="AR737" s="14"/>
      <c r="AS737" s="14"/>
      <c r="AT737" s="14"/>
      <c r="AU737" s="14"/>
      <c r="AV737" s="14"/>
      <c r="AW737" s="14"/>
      <c r="AX737" s="14"/>
      <c r="AY737" s="14"/>
      <c r="AZ737" s="14"/>
      <c r="BA737" s="14"/>
      <c r="BB737" s="14"/>
      <c r="BC737" s="14"/>
      <c r="BD737" s="14"/>
      <c r="BE737" s="14"/>
      <c r="BF737" s="14"/>
      <c r="BG737" s="14"/>
      <c r="BH737" s="14"/>
      <c r="BI737" s="14"/>
      <c r="BJ737" s="14"/>
      <c r="BK737" s="14"/>
      <c r="BL737" s="14"/>
      <c r="BM737" s="14"/>
      <c r="BN737" s="14"/>
      <c r="BO737" s="14"/>
      <c r="BP737" s="14"/>
      <c r="BQ737" s="14"/>
      <c r="BR737" s="14"/>
      <c r="BS737" s="14"/>
      <c r="BT737" s="14"/>
      <c r="BU737" s="14"/>
      <c r="BV737" s="14"/>
      <c r="BW737" s="14"/>
    </row>
    <row r="738" ht="12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4"/>
      <c r="AD738" s="14"/>
      <c r="AE738" s="14"/>
      <c r="AF738" s="14"/>
      <c r="AG738" s="14"/>
      <c r="AH738" s="14"/>
      <c r="AI738" s="14"/>
      <c r="AJ738" s="14"/>
      <c r="AK738" s="14"/>
      <c r="AL738" s="14"/>
      <c r="AM738" s="14"/>
      <c r="AN738" s="14"/>
      <c r="AO738" s="14"/>
      <c r="AP738" s="14"/>
      <c r="AQ738" s="14"/>
      <c r="AR738" s="14"/>
      <c r="AS738" s="14"/>
      <c r="AT738" s="14"/>
      <c r="AU738" s="14"/>
      <c r="AV738" s="14"/>
      <c r="AW738" s="14"/>
      <c r="AX738" s="14"/>
      <c r="AY738" s="14"/>
      <c r="AZ738" s="14"/>
      <c r="BA738" s="14"/>
      <c r="BB738" s="14"/>
      <c r="BC738" s="14"/>
      <c r="BD738" s="14"/>
      <c r="BE738" s="14"/>
      <c r="BF738" s="14"/>
      <c r="BG738" s="14"/>
      <c r="BH738" s="14"/>
      <c r="BI738" s="14"/>
      <c r="BJ738" s="14"/>
      <c r="BK738" s="14"/>
      <c r="BL738" s="14"/>
      <c r="BM738" s="14"/>
      <c r="BN738" s="14"/>
      <c r="BO738" s="14"/>
      <c r="BP738" s="14"/>
      <c r="BQ738" s="14"/>
      <c r="BR738" s="14"/>
      <c r="BS738" s="14"/>
      <c r="BT738" s="14"/>
      <c r="BU738" s="14"/>
      <c r="BV738" s="14"/>
      <c r="BW738" s="14"/>
    </row>
    <row r="739" ht="12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F739" s="14"/>
      <c r="AG739" s="14"/>
      <c r="AH739" s="14"/>
      <c r="AI739" s="14"/>
      <c r="AJ739" s="14"/>
      <c r="AK739" s="14"/>
      <c r="AL739" s="14"/>
      <c r="AM739" s="14"/>
      <c r="AN739" s="14"/>
      <c r="AO739" s="14"/>
      <c r="AP739" s="14"/>
      <c r="AQ739" s="14"/>
      <c r="AR739" s="14"/>
      <c r="AS739" s="14"/>
      <c r="AT739" s="14"/>
      <c r="AU739" s="14"/>
      <c r="AV739" s="14"/>
      <c r="AW739" s="14"/>
      <c r="AX739" s="14"/>
      <c r="AY739" s="14"/>
      <c r="AZ739" s="14"/>
      <c r="BA739" s="14"/>
      <c r="BB739" s="14"/>
      <c r="BC739" s="14"/>
      <c r="BD739" s="14"/>
      <c r="BE739" s="14"/>
      <c r="BF739" s="14"/>
      <c r="BG739" s="14"/>
      <c r="BH739" s="14"/>
      <c r="BI739" s="14"/>
      <c r="BJ739" s="14"/>
      <c r="BK739" s="14"/>
      <c r="BL739" s="14"/>
      <c r="BM739" s="14"/>
      <c r="BN739" s="14"/>
      <c r="BO739" s="14"/>
      <c r="BP739" s="14"/>
      <c r="BQ739" s="14"/>
      <c r="BR739" s="14"/>
      <c r="BS739" s="14"/>
      <c r="BT739" s="14"/>
      <c r="BU739" s="14"/>
      <c r="BV739" s="14"/>
      <c r="BW739" s="14"/>
    </row>
    <row r="740" ht="12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F740" s="14"/>
      <c r="AG740" s="14"/>
      <c r="AH740" s="14"/>
      <c r="AI740" s="14"/>
      <c r="AJ740" s="14"/>
      <c r="AK740" s="14"/>
      <c r="AL740" s="14"/>
      <c r="AM740" s="14"/>
      <c r="AN740" s="14"/>
      <c r="AO740" s="14"/>
      <c r="AP740" s="14"/>
      <c r="AQ740" s="14"/>
      <c r="AR740" s="14"/>
      <c r="AS740" s="14"/>
      <c r="AT740" s="14"/>
      <c r="AU740" s="14"/>
      <c r="AV740" s="14"/>
      <c r="AW740" s="14"/>
      <c r="AX740" s="14"/>
      <c r="AY740" s="14"/>
      <c r="AZ740" s="14"/>
      <c r="BA740" s="14"/>
      <c r="BB740" s="14"/>
      <c r="BC740" s="14"/>
      <c r="BD740" s="14"/>
      <c r="BE740" s="14"/>
      <c r="BF740" s="14"/>
      <c r="BG740" s="14"/>
      <c r="BH740" s="14"/>
      <c r="BI740" s="14"/>
      <c r="BJ740" s="14"/>
      <c r="BK740" s="14"/>
      <c r="BL740" s="14"/>
      <c r="BM740" s="14"/>
      <c r="BN740" s="14"/>
      <c r="BO740" s="14"/>
      <c r="BP740" s="14"/>
      <c r="BQ740" s="14"/>
      <c r="BR740" s="14"/>
      <c r="BS740" s="14"/>
      <c r="BT740" s="14"/>
      <c r="BU740" s="14"/>
      <c r="BV740" s="14"/>
      <c r="BW740" s="14"/>
    </row>
    <row r="741" ht="12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4"/>
      <c r="AJ741" s="14"/>
      <c r="AK741" s="14"/>
      <c r="AL741" s="14"/>
      <c r="AM741" s="14"/>
      <c r="AN741" s="14"/>
      <c r="AO741" s="14"/>
      <c r="AP741" s="14"/>
      <c r="AQ741" s="14"/>
      <c r="AR741" s="14"/>
      <c r="AS741" s="14"/>
      <c r="AT741" s="14"/>
      <c r="AU741" s="14"/>
      <c r="AV741" s="14"/>
      <c r="AW741" s="14"/>
      <c r="AX741" s="14"/>
      <c r="AY741" s="14"/>
      <c r="AZ741" s="14"/>
      <c r="BA741" s="14"/>
      <c r="BB741" s="14"/>
      <c r="BC741" s="14"/>
      <c r="BD741" s="14"/>
      <c r="BE741" s="14"/>
      <c r="BF741" s="14"/>
      <c r="BG741" s="14"/>
      <c r="BH741" s="14"/>
      <c r="BI741" s="14"/>
      <c r="BJ741" s="14"/>
      <c r="BK741" s="14"/>
      <c r="BL741" s="14"/>
      <c r="BM741" s="14"/>
      <c r="BN741" s="14"/>
      <c r="BO741" s="14"/>
      <c r="BP741" s="14"/>
      <c r="BQ741" s="14"/>
      <c r="BR741" s="14"/>
      <c r="BS741" s="14"/>
      <c r="BT741" s="14"/>
      <c r="BU741" s="14"/>
      <c r="BV741" s="14"/>
      <c r="BW741" s="14"/>
    </row>
    <row r="742" ht="12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4"/>
      <c r="AJ742" s="14"/>
      <c r="AK742" s="14"/>
      <c r="AL742" s="14"/>
      <c r="AM742" s="14"/>
      <c r="AN742" s="14"/>
      <c r="AO742" s="14"/>
      <c r="AP742" s="14"/>
      <c r="AQ742" s="14"/>
      <c r="AR742" s="14"/>
      <c r="AS742" s="14"/>
      <c r="AT742" s="14"/>
      <c r="AU742" s="14"/>
      <c r="AV742" s="14"/>
      <c r="AW742" s="14"/>
      <c r="AX742" s="14"/>
      <c r="AY742" s="14"/>
      <c r="AZ742" s="14"/>
      <c r="BA742" s="14"/>
      <c r="BB742" s="14"/>
      <c r="BC742" s="14"/>
      <c r="BD742" s="14"/>
      <c r="BE742" s="14"/>
      <c r="BF742" s="14"/>
      <c r="BG742" s="14"/>
      <c r="BH742" s="14"/>
      <c r="BI742" s="14"/>
      <c r="BJ742" s="14"/>
      <c r="BK742" s="14"/>
      <c r="BL742" s="14"/>
      <c r="BM742" s="14"/>
      <c r="BN742" s="14"/>
      <c r="BO742" s="14"/>
      <c r="BP742" s="14"/>
      <c r="BQ742" s="14"/>
      <c r="BR742" s="14"/>
      <c r="BS742" s="14"/>
      <c r="BT742" s="14"/>
      <c r="BU742" s="14"/>
      <c r="BV742" s="14"/>
      <c r="BW742" s="14"/>
    </row>
    <row r="743" ht="12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F743" s="14"/>
      <c r="AG743" s="14"/>
      <c r="AH743" s="14"/>
      <c r="AI743" s="14"/>
      <c r="AJ743" s="14"/>
      <c r="AK743" s="14"/>
      <c r="AL743" s="14"/>
      <c r="AM743" s="14"/>
      <c r="AN743" s="14"/>
      <c r="AO743" s="14"/>
      <c r="AP743" s="14"/>
      <c r="AQ743" s="14"/>
      <c r="AR743" s="14"/>
      <c r="AS743" s="14"/>
      <c r="AT743" s="14"/>
      <c r="AU743" s="14"/>
      <c r="AV743" s="14"/>
      <c r="AW743" s="14"/>
      <c r="AX743" s="14"/>
      <c r="AY743" s="14"/>
      <c r="AZ743" s="14"/>
      <c r="BA743" s="14"/>
      <c r="BB743" s="14"/>
      <c r="BC743" s="14"/>
      <c r="BD743" s="14"/>
      <c r="BE743" s="14"/>
      <c r="BF743" s="14"/>
      <c r="BG743" s="14"/>
      <c r="BH743" s="14"/>
      <c r="BI743" s="14"/>
      <c r="BJ743" s="14"/>
      <c r="BK743" s="14"/>
      <c r="BL743" s="14"/>
      <c r="BM743" s="14"/>
      <c r="BN743" s="14"/>
      <c r="BO743" s="14"/>
      <c r="BP743" s="14"/>
      <c r="BQ743" s="14"/>
      <c r="BR743" s="14"/>
      <c r="BS743" s="14"/>
      <c r="BT743" s="14"/>
      <c r="BU743" s="14"/>
      <c r="BV743" s="14"/>
      <c r="BW743" s="14"/>
    </row>
    <row r="744" ht="12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F744" s="14"/>
      <c r="AG744" s="14"/>
      <c r="AH744" s="14"/>
      <c r="AI744" s="14"/>
      <c r="AJ744" s="14"/>
      <c r="AK744" s="14"/>
      <c r="AL744" s="14"/>
      <c r="AM744" s="14"/>
      <c r="AN744" s="14"/>
      <c r="AO744" s="14"/>
      <c r="AP744" s="14"/>
      <c r="AQ744" s="14"/>
      <c r="AR744" s="14"/>
      <c r="AS744" s="14"/>
      <c r="AT744" s="14"/>
      <c r="AU744" s="14"/>
      <c r="AV744" s="14"/>
      <c r="AW744" s="14"/>
      <c r="AX744" s="14"/>
      <c r="AY744" s="14"/>
      <c r="AZ744" s="14"/>
      <c r="BA744" s="14"/>
      <c r="BB744" s="14"/>
      <c r="BC744" s="14"/>
      <c r="BD744" s="14"/>
      <c r="BE744" s="14"/>
      <c r="BF744" s="14"/>
      <c r="BG744" s="14"/>
      <c r="BH744" s="14"/>
      <c r="BI744" s="14"/>
      <c r="BJ744" s="14"/>
      <c r="BK744" s="14"/>
      <c r="BL744" s="14"/>
      <c r="BM744" s="14"/>
      <c r="BN744" s="14"/>
      <c r="BO744" s="14"/>
      <c r="BP744" s="14"/>
      <c r="BQ744" s="14"/>
      <c r="BR744" s="14"/>
      <c r="BS744" s="14"/>
      <c r="BT744" s="14"/>
      <c r="BU744" s="14"/>
      <c r="BV744" s="14"/>
      <c r="BW744" s="14"/>
    </row>
    <row r="745" ht="12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4"/>
      <c r="AO745" s="14"/>
      <c r="AP745" s="14"/>
      <c r="AQ745" s="14"/>
      <c r="AR745" s="14"/>
      <c r="AS745" s="14"/>
      <c r="AT745" s="14"/>
      <c r="AU745" s="14"/>
      <c r="AV745" s="14"/>
      <c r="AW745" s="14"/>
      <c r="AX745" s="14"/>
      <c r="AY745" s="14"/>
      <c r="AZ745" s="14"/>
      <c r="BA745" s="14"/>
      <c r="BB745" s="14"/>
      <c r="BC745" s="14"/>
      <c r="BD745" s="14"/>
      <c r="BE745" s="14"/>
      <c r="BF745" s="14"/>
      <c r="BG745" s="14"/>
      <c r="BH745" s="14"/>
      <c r="BI745" s="14"/>
      <c r="BJ745" s="14"/>
      <c r="BK745" s="14"/>
      <c r="BL745" s="14"/>
      <c r="BM745" s="14"/>
      <c r="BN745" s="14"/>
      <c r="BO745" s="14"/>
      <c r="BP745" s="14"/>
      <c r="BQ745" s="14"/>
      <c r="BR745" s="14"/>
      <c r="BS745" s="14"/>
      <c r="BT745" s="14"/>
      <c r="BU745" s="14"/>
      <c r="BV745" s="14"/>
      <c r="BW745" s="14"/>
    </row>
    <row r="746" ht="12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F746" s="14"/>
      <c r="AG746" s="14"/>
      <c r="AH746" s="14"/>
      <c r="AI746" s="14"/>
      <c r="AJ746" s="14"/>
      <c r="AK746" s="14"/>
      <c r="AL746" s="14"/>
      <c r="AM746" s="14"/>
      <c r="AN746" s="14"/>
      <c r="AO746" s="14"/>
      <c r="AP746" s="14"/>
      <c r="AQ746" s="14"/>
      <c r="AR746" s="14"/>
      <c r="AS746" s="14"/>
      <c r="AT746" s="14"/>
      <c r="AU746" s="14"/>
      <c r="AV746" s="14"/>
      <c r="AW746" s="14"/>
      <c r="AX746" s="14"/>
      <c r="AY746" s="14"/>
      <c r="AZ746" s="14"/>
      <c r="BA746" s="14"/>
      <c r="BB746" s="14"/>
      <c r="BC746" s="14"/>
      <c r="BD746" s="14"/>
      <c r="BE746" s="14"/>
      <c r="BF746" s="14"/>
      <c r="BG746" s="14"/>
      <c r="BH746" s="14"/>
      <c r="BI746" s="14"/>
      <c r="BJ746" s="14"/>
      <c r="BK746" s="14"/>
      <c r="BL746" s="14"/>
      <c r="BM746" s="14"/>
      <c r="BN746" s="14"/>
      <c r="BO746" s="14"/>
      <c r="BP746" s="14"/>
      <c r="BQ746" s="14"/>
      <c r="BR746" s="14"/>
      <c r="BS746" s="14"/>
      <c r="BT746" s="14"/>
      <c r="BU746" s="14"/>
      <c r="BV746" s="14"/>
      <c r="BW746" s="14"/>
    </row>
    <row r="747" ht="12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4"/>
      <c r="AO747" s="14"/>
      <c r="AP747" s="14"/>
      <c r="AQ747" s="14"/>
      <c r="AR747" s="14"/>
      <c r="AS747" s="14"/>
      <c r="AT747" s="14"/>
      <c r="AU747" s="14"/>
      <c r="AV747" s="14"/>
      <c r="AW747" s="14"/>
      <c r="AX747" s="14"/>
      <c r="AY747" s="14"/>
      <c r="AZ747" s="14"/>
      <c r="BA747" s="14"/>
      <c r="BB747" s="14"/>
      <c r="BC747" s="14"/>
      <c r="BD747" s="14"/>
      <c r="BE747" s="14"/>
      <c r="BF747" s="14"/>
      <c r="BG747" s="14"/>
      <c r="BH747" s="14"/>
      <c r="BI747" s="14"/>
      <c r="BJ747" s="14"/>
      <c r="BK747" s="14"/>
      <c r="BL747" s="14"/>
      <c r="BM747" s="14"/>
      <c r="BN747" s="14"/>
      <c r="BO747" s="14"/>
      <c r="BP747" s="14"/>
      <c r="BQ747" s="14"/>
      <c r="BR747" s="14"/>
      <c r="BS747" s="14"/>
      <c r="BT747" s="14"/>
      <c r="BU747" s="14"/>
      <c r="BV747" s="14"/>
      <c r="BW747" s="14"/>
    </row>
    <row r="748" ht="12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4"/>
      <c r="AJ748" s="14"/>
      <c r="AK748" s="14"/>
      <c r="AL748" s="14"/>
      <c r="AM748" s="14"/>
      <c r="AN748" s="14"/>
      <c r="AO748" s="14"/>
      <c r="AP748" s="14"/>
      <c r="AQ748" s="14"/>
      <c r="AR748" s="14"/>
      <c r="AS748" s="14"/>
      <c r="AT748" s="14"/>
      <c r="AU748" s="14"/>
      <c r="AV748" s="14"/>
      <c r="AW748" s="14"/>
      <c r="AX748" s="14"/>
      <c r="AY748" s="14"/>
      <c r="AZ748" s="14"/>
      <c r="BA748" s="14"/>
      <c r="BB748" s="14"/>
      <c r="BC748" s="14"/>
      <c r="BD748" s="14"/>
      <c r="BE748" s="14"/>
      <c r="BF748" s="14"/>
      <c r="BG748" s="14"/>
      <c r="BH748" s="14"/>
      <c r="BI748" s="14"/>
      <c r="BJ748" s="14"/>
      <c r="BK748" s="14"/>
      <c r="BL748" s="14"/>
      <c r="BM748" s="14"/>
      <c r="BN748" s="14"/>
      <c r="BO748" s="14"/>
      <c r="BP748" s="14"/>
      <c r="BQ748" s="14"/>
      <c r="BR748" s="14"/>
      <c r="BS748" s="14"/>
      <c r="BT748" s="14"/>
      <c r="BU748" s="14"/>
      <c r="BV748" s="14"/>
      <c r="BW748" s="14"/>
    </row>
    <row r="749" ht="12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4"/>
      <c r="AO749" s="14"/>
      <c r="AP749" s="14"/>
      <c r="AQ749" s="14"/>
      <c r="AR749" s="14"/>
      <c r="AS749" s="14"/>
      <c r="AT749" s="14"/>
      <c r="AU749" s="14"/>
      <c r="AV749" s="14"/>
      <c r="AW749" s="14"/>
      <c r="AX749" s="14"/>
      <c r="AY749" s="14"/>
      <c r="AZ749" s="14"/>
      <c r="BA749" s="14"/>
      <c r="BB749" s="14"/>
      <c r="BC749" s="14"/>
      <c r="BD749" s="14"/>
      <c r="BE749" s="14"/>
      <c r="BF749" s="14"/>
      <c r="BG749" s="14"/>
      <c r="BH749" s="14"/>
      <c r="BI749" s="14"/>
      <c r="BJ749" s="14"/>
      <c r="BK749" s="14"/>
      <c r="BL749" s="14"/>
      <c r="BM749" s="14"/>
      <c r="BN749" s="14"/>
      <c r="BO749" s="14"/>
      <c r="BP749" s="14"/>
      <c r="BQ749" s="14"/>
      <c r="BR749" s="14"/>
      <c r="BS749" s="14"/>
      <c r="BT749" s="14"/>
      <c r="BU749" s="14"/>
      <c r="BV749" s="14"/>
      <c r="BW749" s="14"/>
    </row>
    <row r="750" ht="12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F750" s="14"/>
      <c r="AG750" s="14"/>
      <c r="AH750" s="14"/>
      <c r="AI750" s="14"/>
      <c r="AJ750" s="14"/>
      <c r="AK750" s="14"/>
      <c r="AL750" s="14"/>
      <c r="AM750" s="14"/>
      <c r="AN750" s="14"/>
      <c r="AO750" s="14"/>
      <c r="AP750" s="14"/>
      <c r="AQ750" s="14"/>
      <c r="AR750" s="14"/>
      <c r="AS750" s="14"/>
      <c r="AT750" s="14"/>
      <c r="AU750" s="14"/>
      <c r="AV750" s="14"/>
      <c r="AW750" s="14"/>
      <c r="AX750" s="14"/>
      <c r="AY750" s="14"/>
      <c r="AZ750" s="14"/>
      <c r="BA750" s="14"/>
      <c r="BB750" s="14"/>
      <c r="BC750" s="14"/>
      <c r="BD750" s="14"/>
      <c r="BE750" s="14"/>
      <c r="BF750" s="14"/>
      <c r="BG750" s="14"/>
      <c r="BH750" s="14"/>
      <c r="BI750" s="14"/>
      <c r="BJ750" s="14"/>
      <c r="BK750" s="14"/>
      <c r="BL750" s="14"/>
      <c r="BM750" s="14"/>
      <c r="BN750" s="14"/>
      <c r="BO750" s="14"/>
      <c r="BP750" s="14"/>
      <c r="BQ750" s="14"/>
      <c r="BR750" s="14"/>
      <c r="BS750" s="14"/>
      <c r="BT750" s="14"/>
      <c r="BU750" s="14"/>
      <c r="BV750" s="14"/>
      <c r="BW750" s="14"/>
    </row>
    <row r="751" ht="12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4"/>
      <c r="AD751" s="14"/>
      <c r="AE751" s="14"/>
      <c r="AF751" s="14"/>
      <c r="AG751" s="14"/>
      <c r="AH751" s="14"/>
      <c r="AI751" s="14"/>
      <c r="AJ751" s="14"/>
      <c r="AK751" s="14"/>
      <c r="AL751" s="14"/>
      <c r="AM751" s="14"/>
      <c r="AN751" s="14"/>
      <c r="AO751" s="14"/>
      <c r="AP751" s="14"/>
      <c r="AQ751" s="14"/>
      <c r="AR751" s="14"/>
      <c r="AS751" s="14"/>
      <c r="AT751" s="14"/>
      <c r="AU751" s="14"/>
      <c r="AV751" s="14"/>
      <c r="AW751" s="14"/>
      <c r="AX751" s="14"/>
      <c r="AY751" s="14"/>
      <c r="AZ751" s="14"/>
      <c r="BA751" s="14"/>
      <c r="BB751" s="14"/>
      <c r="BC751" s="14"/>
      <c r="BD751" s="14"/>
      <c r="BE751" s="14"/>
      <c r="BF751" s="14"/>
      <c r="BG751" s="14"/>
      <c r="BH751" s="14"/>
      <c r="BI751" s="14"/>
      <c r="BJ751" s="14"/>
      <c r="BK751" s="14"/>
      <c r="BL751" s="14"/>
      <c r="BM751" s="14"/>
      <c r="BN751" s="14"/>
      <c r="BO751" s="14"/>
      <c r="BP751" s="14"/>
      <c r="BQ751" s="14"/>
      <c r="BR751" s="14"/>
      <c r="BS751" s="14"/>
      <c r="BT751" s="14"/>
      <c r="BU751" s="14"/>
      <c r="BV751" s="14"/>
      <c r="BW751" s="14"/>
    </row>
    <row r="752" ht="12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4"/>
      <c r="AD752" s="14"/>
      <c r="AE752" s="14"/>
      <c r="AF752" s="14"/>
      <c r="AG752" s="14"/>
      <c r="AH752" s="14"/>
      <c r="AI752" s="14"/>
      <c r="AJ752" s="14"/>
      <c r="AK752" s="14"/>
      <c r="AL752" s="14"/>
      <c r="AM752" s="14"/>
      <c r="AN752" s="14"/>
      <c r="AO752" s="14"/>
      <c r="AP752" s="14"/>
      <c r="AQ752" s="14"/>
      <c r="AR752" s="14"/>
      <c r="AS752" s="14"/>
      <c r="AT752" s="14"/>
      <c r="AU752" s="14"/>
      <c r="AV752" s="14"/>
      <c r="AW752" s="14"/>
      <c r="AX752" s="14"/>
      <c r="AY752" s="14"/>
      <c r="AZ752" s="14"/>
      <c r="BA752" s="14"/>
      <c r="BB752" s="14"/>
      <c r="BC752" s="14"/>
      <c r="BD752" s="14"/>
      <c r="BE752" s="14"/>
      <c r="BF752" s="14"/>
      <c r="BG752" s="14"/>
      <c r="BH752" s="14"/>
      <c r="BI752" s="14"/>
      <c r="BJ752" s="14"/>
      <c r="BK752" s="14"/>
      <c r="BL752" s="14"/>
      <c r="BM752" s="14"/>
      <c r="BN752" s="14"/>
      <c r="BO752" s="14"/>
      <c r="BP752" s="14"/>
      <c r="BQ752" s="14"/>
      <c r="BR752" s="14"/>
      <c r="BS752" s="14"/>
      <c r="BT752" s="14"/>
      <c r="BU752" s="14"/>
      <c r="BV752" s="14"/>
      <c r="BW752" s="14"/>
    </row>
    <row r="753" ht="12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4"/>
      <c r="AD753" s="14"/>
      <c r="AE753" s="14"/>
      <c r="AF753" s="14"/>
      <c r="AG753" s="14"/>
      <c r="AH753" s="14"/>
      <c r="AI753" s="14"/>
      <c r="AJ753" s="14"/>
      <c r="AK753" s="14"/>
      <c r="AL753" s="14"/>
      <c r="AM753" s="14"/>
      <c r="AN753" s="14"/>
      <c r="AO753" s="14"/>
      <c r="AP753" s="14"/>
      <c r="AQ753" s="14"/>
      <c r="AR753" s="14"/>
      <c r="AS753" s="14"/>
      <c r="AT753" s="14"/>
      <c r="AU753" s="14"/>
      <c r="AV753" s="14"/>
      <c r="AW753" s="14"/>
      <c r="AX753" s="14"/>
      <c r="AY753" s="14"/>
      <c r="AZ753" s="14"/>
      <c r="BA753" s="14"/>
      <c r="BB753" s="14"/>
      <c r="BC753" s="14"/>
      <c r="BD753" s="14"/>
      <c r="BE753" s="14"/>
      <c r="BF753" s="14"/>
      <c r="BG753" s="14"/>
      <c r="BH753" s="14"/>
      <c r="BI753" s="14"/>
      <c r="BJ753" s="14"/>
      <c r="BK753" s="14"/>
      <c r="BL753" s="14"/>
      <c r="BM753" s="14"/>
      <c r="BN753" s="14"/>
      <c r="BO753" s="14"/>
      <c r="BP753" s="14"/>
      <c r="BQ753" s="14"/>
      <c r="BR753" s="14"/>
      <c r="BS753" s="14"/>
      <c r="BT753" s="14"/>
      <c r="BU753" s="14"/>
      <c r="BV753" s="14"/>
      <c r="BW753" s="14"/>
    </row>
    <row r="754" ht="12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F754" s="14"/>
      <c r="AG754" s="14"/>
      <c r="AH754" s="14"/>
      <c r="AI754" s="14"/>
      <c r="AJ754" s="14"/>
      <c r="AK754" s="14"/>
      <c r="AL754" s="14"/>
      <c r="AM754" s="14"/>
      <c r="AN754" s="14"/>
      <c r="AO754" s="14"/>
      <c r="AP754" s="14"/>
      <c r="AQ754" s="14"/>
      <c r="AR754" s="14"/>
      <c r="AS754" s="14"/>
      <c r="AT754" s="14"/>
      <c r="AU754" s="14"/>
      <c r="AV754" s="14"/>
      <c r="AW754" s="14"/>
      <c r="AX754" s="14"/>
      <c r="AY754" s="14"/>
      <c r="AZ754" s="14"/>
      <c r="BA754" s="14"/>
      <c r="BB754" s="14"/>
      <c r="BC754" s="14"/>
      <c r="BD754" s="14"/>
      <c r="BE754" s="14"/>
      <c r="BF754" s="14"/>
      <c r="BG754" s="14"/>
      <c r="BH754" s="14"/>
      <c r="BI754" s="14"/>
      <c r="BJ754" s="14"/>
      <c r="BK754" s="14"/>
      <c r="BL754" s="14"/>
      <c r="BM754" s="14"/>
      <c r="BN754" s="14"/>
      <c r="BO754" s="14"/>
      <c r="BP754" s="14"/>
      <c r="BQ754" s="14"/>
      <c r="BR754" s="14"/>
      <c r="BS754" s="14"/>
      <c r="BT754" s="14"/>
      <c r="BU754" s="14"/>
      <c r="BV754" s="14"/>
      <c r="BW754" s="14"/>
    </row>
    <row r="755" ht="12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F755" s="14"/>
      <c r="AG755" s="14"/>
      <c r="AH755" s="14"/>
      <c r="AI755" s="14"/>
      <c r="AJ755" s="14"/>
      <c r="AK755" s="14"/>
      <c r="AL755" s="14"/>
      <c r="AM755" s="14"/>
      <c r="AN755" s="14"/>
      <c r="AO755" s="14"/>
      <c r="AP755" s="14"/>
      <c r="AQ755" s="14"/>
      <c r="AR755" s="14"/>
      <c r="AS755" s="14"/>
      <c r="AT755" s="14"/>
      <c r="AU755" s="14"/>
      <c r="AV755" s="14"/>
      <c r="AW755" s="14"/>
      <c r="AX755" s="14"/>
      <c r="AY755" s="14"/>
      <c r="AZ755" s="14"/>
      <c r="BA755" s="14"/>
      <c r="BB755" s="14"/>
      <c r="BC755" s="14"/>
      <c r="BD755" s="14"/>
      <c r="BE755" s="14"/>
      <c r="BF755" s="14"/>
      <c r="BG755" s="14"/>
      <c r="BH755" s="14"/>
      <c r="BI755" s="14"/>
      <c r="BJ755" s="14"/>
      <c r="BK755" s="14"/>
      <c r="BL755" s="14"/>
      <c r="BM755" s="14"/>
      <c r="BN755" s="14"/>
      <c r="BO755" s="14"/>
      <c r="BP755" s="14"/>
      <c r="BQ755" s="14"/>
      <c r="BR755" s="14"/>
      <c r="BS755" s="14"/>
      <c r="BT755" s="14"/>
      <c r="BU755" s="14"/>
      <c r="BV755" s="14"/>
      <c r="BW755" s="14"/>
    </row>
    <row r="756" ht="12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4"/>
      <c r="AJ756" s="14"/>
      <c r="AK756" s="14"/>
      <c r="AL756" s="14"/>
      <c r="AM756" s="14"/>
      <c r="AN756" s="14"/>
      <c r="AO756" s="14"/>
      <c r="AP756" s="14"/>
      <c r="AQ756" s="14"/>
      <c r="AR756" s="14"/>
      <c r="AS756" s="14"/>
      <c r="AT756" s="14"/>
      <c r="AU756" s="14"/>
      <c r="AV756" s="14"/>
      <c r="AW756" s="14"/>
      <c r="AX756" s="14"/>
      <c r="AY756" s="14"/>
      <c r="AZ756" s="14"/>
      <c r="BA756" s="14"/>
      <c r="BB756" s="14"/>
      <c r="BC756" s="14"/>
      <c r="BD756" s="14"/>
      <c r="BE756" s="14"/>
      <c r="BF756" s="14"/>
      <c r="BG756" s="14"/>
      <c r="BH756" s="14"/>
      <c r="BI756" s="14"/>
      <c r="BJ756" s="14"/>
      <c r="BK756" s="14"/>
      <c r="BL756" s="14"/>
      <c r="BM756" s="14"/>
      <c r="BN756" s="14"/>
      <c r="BO756" s="14"/>
      <c r="BP756" s="14"/>
      <c r="BQ756" s="14"/>
      <c r="BR756" s="14"/>
      <c r="BS756" s="14"/>
      <c r="BT756" s="14"/>
      <c r="BU756" s="14"/>
      <c r="BV756" s="14"/>
      <c r="BW756" s="14"/>
    </row>
    <row r="757" ht="12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4"/>
      <c r="AD757" s="14"/>
      <c r="AE757" s="14"/>
      <c r="AF757" s="14"/>
      <c r="AG757" s="14"/>
      <c r="AH757" s="14"/>
      <c r="AI757" s="14"/>
      <c r="AJ757" s="14"/>
      <c r="AK757" s="14"/>
      <c r="AL757" s="14"/>
      <c r="AM757" s="14"/>
      <c r="AN757" s="14"/>
      <c r="AO757" s="14"/>
      <c r="AP757" s="14"/>
      <c r="AQ757" s="14"/>
      <c r="AR757" s="14"/>
      <c r="AS757" s="14"/>
      <c r="AT757" s="14"/>
      <c r="AU757" s="14"/>
      <c r="AV757" s="14"/>
      <c r="AW757" s="14"/>
      <c r="AX757" s="14"/>
      <c r="AY757" s="14"/>
      <c r="AZ757" s="14"/>
      <c r="BA757" s="14"/>
      <c r="BB757" s="14"/>
      <c r="BC757" s="14"/>
      <c r="BD757" s="14"/>
      <c r="BE757" s="14"/>
      <c r="BF757" s="14"/>
      <c r="BG757" s="14"/>
      <c r="BH757" s="14"/>
      <c r="BI757" s="14"/>
      <c r="BJ757" s="14"/>
      <c r="BK757" s="14"/>
      <c r="BL757" s="14"/>
      <c r="BM757" s="14"/>
      <c r="BN757" s="14"/>
      <c r="BO757" s="14"/>
      <c r="BP757" s="14"/>
      <c r="BQ757" s="14"/>
      <c r="BR757" s="14"/>
      <c r="BS757" s="14"/>
      <c r="BT757" s="14"/>
      <c r="BU757" s="14"/>
      <c r="BV757" s="14"/>
      <c r="BW757" s="14"/>
    </row>
    <row r="758" ht="12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F758" s="14"/>
      <c r="AG758" s="14"/>
      <c r="AH758" s="14"/>
      <c r="AI758" s="14"/>
      <c r="AJ758" s="14"/>
      <c r="AK758" s="14"/>
      <c r="AL758" s="14"/>
      <c r="AM758" s="14"/>
      <c r="AN758" s="14"/>
      <c r="AO758" s="14"/>
      <c r="AP758" s="14"/>
      <c r="AQ758" s="14"/>
      <c r="AR758" s="14"/>
      <c r="AS758" s="14"/>
      <c r="AT758" s="14"/>
      <c r="AU758" s="14"/>
      <c r="AV758" s="14"/>
      <c r="AW758" s="14"/>
      <c r="AX758" s="14"/>
      <c r="AY758" s="14"/>
      <c r="AZ758" s="14"/>
      <c r="BA758" s="14"/>
      <c r="BB758" s="14"/>
      <c r="BC758" s="14"/>
      <c r="BD758" s="14"/>
      <c r="BE758" s="14"/>
      <c r="BF758" s="14"/>
      <c r="BG758" s="14"/>
      <c r="BH758" s="14"/>
      <c r="BI758" s="14"/>
      <c r="BJ758" s="14"/>
      <c r="BK758" s="14"/>
      <c r="BL758" s="14"/>
      <c r="BM758" s="14"/>
      <c r="BN758" s="14"/>
      <c r="BO758" s="14"/>
      <c r="BP758" s="14"/>
      <c r="BQ758" s="14"/>
      <c r="BR758" s="14"/>
      <c r="BS758" s="14"/>
      <c r="BT758" s="14"/>
      <c r="BU758" s="14"/>
      <c r="BV758" s="14"/>
      <c r="BW758" s="14"/>
    </row>
    <row r="759" ht="12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  <c r="AS759" s="14"/>
      <c r="AT759" s="14"/>
      <c r="AU759" s="14"/>
      <c r="AV759" s="14"/>
      <c r="AW759" s="14"/>
      <c r="AX759" s="14"/>
      <c r="AY759" s="14"/>
      <c r="AZ759" s="14"/>
      <c r="BA759" s="14"/>
      <c r="BB759" s="14"/>
      <c r="BC759" s="14"/>
      <c r="BD759" s="14"/>
      <c r="BE759" s="14"/>
      <c r="BF759" s="14"/>
      <c r="BG759" s="14"/>
      <c r="BH759" s="14"/>
      <c r="BI759" s="14"/>
      <c r="BJ759" s="14"/>
      <c r="BK759" s="14"/>
      <c r="BL759" s="14"/>
      <c r="BM759" s="14"/>
      <c r="BN759" s="14"/>
      <c r="BO759" s="14"/>
      <c r="BP759" s="14"/>
      <c r="BQ759" s="14"/>
      <c r="BR759" s="14"/>
      <c r="BS759" s="14"/>
      <c r="BT759" s="14"/>
      <c r="BU759" s="14"/>
      <c r="BV759" s="14"/>
      <c r="BW759" s="14"/>
    </row>
    <row r="760" ht="12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4"/>
      <c r="AD760" s="14"/>
      <c r="AE760" s="14"/>
      <c r="AF760" s="14"/>
      <c r="AG760" s="14"/>
      <c r="AH760" s="14"/>
      <c r="AI760" s="14"/>
      <c r="AJ760" s="14"/>
      <c r="AK760" s="14"/>
      <c r="AL760" s="14"/>
      <c r="AM760" s="14"/>
      <c r="AN760" s="14"/>
      <c r="AO760" s="14"/>
      <c r="AP760" s="14"/>
      <c r="AQ760" s="14"/>
      <c r="AR760" s="14"/>
      <c r="AS760" s="14"/>
      <c r="AT760" s="14"/>
      <c r="AU760" s="14"/>
      <c r="AV760" s="14"/>
      <c r="AW760" s="14"/>
      <c r="AX760" s="14"/>
      <c r="AY760" s="14"/>
      <c r="AZ760" s="14"/>
      <c r="BA760" s="14"/>
      <c r="BB760" s="14"/>
      <c r="BC760" s="14"/>
      <c r="BD760" s="14"/>
      <c r="BE760" s="14"/>
      <c r="BF760" s="14"/>
      <c r="BG760" s="14"/>
      <c r="BH760" s="14"/>
      <c r="BI760" s="14"/>
      <c r="BJ760" s="14"/>
      <c r="BK760" s="14"/>
      <c r="BL760" s="14"/>
      <c r="BM760" s="14"/>
      <c r="BN760" s="14"/>
      <c r="BO760" s="14"/>
      <c r="BP760" s="14"/>
      <c r="BQ760" s="14"/>
      <c r="BR760" s="14"/>
      <c r="BS760" s="14"/>
      <c r="BT760" s="14"/>
      <c r="BU760" s="14"/>
      <c r="BV760" s="14"/>
      <c r="BW760" s="14"/>
    </row>
    <row r="761" ht="12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4"/>
      <c r="AJ761" s="14"/>
      <c r="AK761" s="14"/>
      <c r="AL761" s="14"/>
      <c r="AM761" s="14"/>
      <c r="AN761" s="14"/>
      <c r="AO761" s="14"/>
      <c r="AP761" s="14"/>
      <c r="AQ761" s="14"/>
      <c r="AR761" s="14"/>
      <c r="AS761" s="14"/>
      <c r="AT761" s="14"/>
      <c r="AU761" s="14"/>
      <c r="AV761" s="14"/>
      <c r="AW761" s="14"/>
      <c r="AX761" s="14"/>
      <c r="AY761" s="14"/>
      <c r="AZ761" s="14"/>
      <c r="BA761" s="14"/>
      <c r="BB761" s="14"/>
      <c r="BC761" s="14"/>
      <c r="BD761" s="14"/>
      <c r="BE761" s="14"/>
      <c r="BF761" s="14"/>
      <c r="BG761" s="14"/>
      <c r="BH761" s="14"/>
      <c r="BI761" s="14"/>
      <c r="BJ761" s="14"/>
      <c r="BK761" s="14"/>
      <c r="BL761" s="14"/>
      <c r="BM761" s="14"/>
      <c r="BN761" s="14"/>
      <c r="BO761" s="14"/>
      <c r="BP761" s="14"/>
      <c r="BQ761" s="14"/>
      <c r="BR761" s="14"/>
      <c r="BS761" s="14"/>
      <c r="BT761" s="14"/>
      <c r="BU761" s="14"/>
      <c r="BV761" s="14"/>
      <c r="BW761" s="14"/>
    </row>
    <row r="762" ht="12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F762" s="14"/>
      <c r="AG762" s="14"/>
      <c r="AH762" s="14"/>
      <c r="AI762" s="14"/>
      <c r="AJ762" s="14"/>
      <c r="AK762" s="14"/>
      <c r="AL762" s="14"/>
      <c r="AM762" s="14"/>
      <c r="AN762" s="14"/>
      <c r="AO762" s="14"/>
      <c r="AP762" s="14"/>
      <c r="AQ762" s="14"/>
      <c r="AR762" s="14"/>
      <c r="AS762" s="14"/>
      <c r="AT762" s="14"/>
      <c r="AU762" s="14"/>
      <c r="AV762" s="14"/>
      <c r="AW762" s="14"/>
      <c r="AX762" s="14"/>
      <c r="AY762" s="14"/>
      <c r="AZ762" s="14"/>
      <c r="BA762" s="14"/>
      <c r="BB762" s="14"/>
      <c r="BC762" s="14"/>
      <c r="BD762" s="14"/>
      <c r="BE762" s="14"/>
      <c r="BF762" s="14"/>
      <c r="BG762" s="14"/>
      <c r="BH762" s="14"/>
      <c r="BI762" s="14"/>
      <c r="BJ762" s="14"/>
      <c r="BK762" s="14"/>
      <c r="BL762" s="14"/>
      <c r="BM762" s="14"/>
      <c r="BN762" s="14"/>
      <c r="BO762" s="14"/>
      <c r="BP762" s="14"/>
      <c r="BQ762" s="14"/>
      <c r="BR762" s="14"/>
      <c r="BS762" s="14"/>
      <c r="BT762" s="14"/>
      <c r="BU762" s="14"/>
      <c r="BV762" s="14"/>
      <c r="BW762" s="14"/>
    </row>
    <row r="763" ht="12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F763" s="14"/>
      <c r="AG763" s="14"/>
      <c r="AH763" s="14"/>
      <c r="AI763" s="14"/>
      <c r="AJ763" s="14"/>
      <c r="AK763" s="14"/>
      <c r="AL763" s="14"/>
      <c r="AM763" s="14"/>
      <c r="AN763" s="14"/>
      <c r="AO763" s="14"/>
      <c r="AP763" s="14"/>
      <c r="AQ763" s="14"/>
      <c r="AR763" s="14"/>
      <c r="AS763" s="14"/>
      <c r="AT763" s="14"/>
      <c r="AU763" s="14"/>
      <c r="AV763" s="14"/>
      <c r="AW763" s="14"/>
      <c r="AX763" s="14"/>
      <c r="AY763" s="14"/>
      <c r="AZ763" s="14"/>
      <c r="BA763" s="14"/>
      <c r="BB763" s="14"/>
      <c r="BC763" s="14"/>
      <c r="BD763" s="14"/>
      <c r="BE763" s="14"/>
      <c r="BF763" s="14"/>
      <c r="BG763" s="14"/>
      <c r="BH763" s="14"/>
      <c r="BI763" s="14"/>
      <c r="BJ763" s="14"/>
      <c r="BK763" s="14"/>
      <c r="BL763" s="14"/>
      <c r="BM763" s="14"/>
      <c r="BN763" s="14"/>
      <c r="BO763" s="14"/>
      <c r="BP763" s="14"/>
      <c r="BQ763" s="14"/>
      <c r="BR763" s="14"/>
      <c r="BS763" s="14"/>
      <c r="BT763" s="14"/>
      <c r="BU763" s="14"/>
      <c r="BV763" s="14"/>
      <c r="BW763" s="14"/>
    </row>
    <row r="764" ht="12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4"/>
      <c r="AD764" s="14"/>
      <c r="AE764" s="14"/>
      <c r="AF764" s="14"/>
      <c r="AG764" s="14"/>
      <c r="AH764" s="14"/>
      <c r="AI764" s="14"/>
      <c r="AJ764" s="14"/>
      <c r="AK764" s="14"/>
      <c r="AL764" s="14"/>
      <c r="AM764" s="14"/>
      <c r="AN764" s="14"/>
      <c r="AO764" s="14"/>
      <c r="AP764" s="14"/>
      <c r="AQ764" s="14"/>
      <c r="AR764" s="14"/>
      <c r="AS764" s="14"/>
      <c r="AT764" s="14"/>
      <c r="AU764" s="14"/>
      <c r="AV764" s="14"/>
      <c r="AW764" s="14"/>
      <c r="AX764" s="14"/>
      <c r="AY764" s="14"/>
      <c r="AZ764" s="14"/>
      <c r="BA764" s="14"/>
      <c r="BB764" s="14"/>
      <c r="BC764" s="14"/>
      <c r="BD764" s="14"/>
      <c r="BE764" s="14"/>
      <c r="BF764" s="14"/>
      <c r="BG764" s="14"/>
      <c r="BH764" s="14"/>
      <c r="BI764" s="14"/>
      <c r="BJ764" s="14"/>
      <c r="BK764" s="14"/>
      <c r="BL764" s="14"/>
      <c r="BM764" s="14"/>
      <c r="BN764" s="14"/>
      <c r="BO764" s="14"/>
      <c r="BP764" s="14"/>
      <c r="BQ764" s="14"/>
      <c r="BR764" s="14"/>
      <c r="BS764" s="14"/>
      <c r="BT764" s="14"/>
      <c r="BU764" s="14"/>
      <c r="BV764" s="14"/>
      <c r="BW764" s="14"/>
    </row>
    <row r="765" ht="12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4"/>
      <c r="AD765" s="14"/>
      <c r="AE765" s="14"/>
      <c r="AF765" s="14"/>
      <c r="AG765" s="14"/>
      <c r="AH765" s="14"/>
      <c r="AI765" s="14"/>
      <c r="AJ765" s="14"/>
      <c r="AK765" s="14"/>
      <c r="AL765" s="14"/>
      <c r="AM765" s="14"/>
      <c r="AN765" s="14"/>
      <c r="AO765" s="14"/>
      <c r="AP765" s="14"/>
      <c r="AQ765" s="14"/>
      <c r="AR765" s="14"/>
      <c r="AS765" s="14"/>
      <c r="AT765" s="14"/>
      <c r="AU765" s="14"/>
      <c r="AV765" s="14"/>
      <c r="AW765" s="14"/>
      <c r="AX765" s="14"/>
      <c r="AY765" s="14"/>
      <c r="AZ765" s="14"/>
      <c r="BA765" s="14"/>
      <c r="BB765" s="14"/>
      <c r="BC765" s="14"/>
      <c r="BD765" s="14"/>
      <c r="BE765" s="14"/>
      <c r="BF765" s="14"/>
      <c r="BG765" s="14"/>
      <c r="BH765" s="14"/>
      <c r="BI765" s="14"/>
      <c r="BJ765" s="14"/>
      <c r="BK765" s="14"/>
      <c r="BL765" s="14"/>
      <c r="BM765" s="14"/>
      <c r="BN765" s="14"/>
      <c r="BO765" s="14"/>
      <c r="BP765" s="14"/>
      <c r="BQ765" s="14"/>
      <c r="BR765" s="14"/>
      <c r="BS765" s="14"/>
      <c r="BT765" s="14"/>
      <c r="BU765" s="14"/>
      <c r="BV765" s="14"/>
      <c r="BW765" s="14"/>
    </row>
    <row r="766" ht="12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4"/>
      <c r="AD766" s="14"/>
      <c r="AE766" s="14"/>
      <c r="AF766" s="14"/>
      <c r="AG766" s="14"/>
      <c r="AH766" s="14"/>
      <c r="AI766" s="14"/>
      <c r="AJ766" s="14"/>
      <c r="AK766" s="14"/>
      <c r="AL766" s="14"/>
      <c r="AM766" s="14"/>
      <c r="AN766" s="14"/>
      <c r="AO766" s="14"/>
      <c r="AP766" s="14"/>
      <c r="AQ766" s="14"/>
      <c r="AR766" s="14"/>
      <c r="AS766" s="14"/>
      <c r="AT766" s="14"/>
      <c r="AU766" s="14"/>
      <c r="AV766" s="14"/>
      <c r="AW766" s="14"/>
      <c r="AX766" s="14"/>
      <c r="AY766" s="14"/>
      <c r="AZ766" s="14"/>
      <c r="BA766" s="14"/>
      <c r="BB766" s="14"/>
      <c r="BC766" s="14"/>
      <c r="BD766" s="14"/>
      <c r="BE766" s="14"/>
      <c r="BF766" s="14"/>
      <c r="BG766" s="14"/>
      <c r="BH766" s="14"/>
      <c r="BI766" s="14"/>
      <c r="BJ766" s="14"/>
      <c r="BK766" s="14"/>
      <c r="BL766" s="14"/>
      <c r="BM766" s="14"/>
      <c r="BN766" s="14"/>
      <c r="BO766" s="14"/>
      <c r="BP766" s="14"/>
      <c r="BQ766" s="14"/>
      <c r="BR766" s="14"/>
      <c r="BS766" s="14"/>
      <c r="BT766" s="14"/>
      <c r="BU766" s="14"/>
      <c r="BV766" s="14"/>
      <c r="BW766" s="14"/>
    </row>
    <row r="767" ht="12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4"/>
      <c r="AD767" s="14"/>
      <c r="AE767" s="14"/>
      <c r="AF767" s="14"/>
      <c r="AG767" s="14"/>
      <c r="AH767" s="14"/>
      <c r="AI767" s="14"/>
      <c r="AJ767" s="14"/>
      <c r="AK767" s="14"/>
      <c r="AL767" s="14"/>
      <c r="AM767" s="14"/>
      <c r="AN767" s="14"/>
      <c r="AO767" s="14"/>
      <c r="AP767" s="14"/>
      <c r="AQ767" s="14"/>
      <c r="AR767" s="14"/>
      <c r="AS767" s="14"/>
      <c r="AT767" s="14"/>
      <c r="AU767" s="14"/>
      <c r="AV767" s="14"/>
      <c r="AW767" s="14"/>
      <c r="AX767" s="14"/>
      <c r="AY767" s="14"/>
      <c r="AZ767" s="14"/>
      <c r="BA767" s="14"/>
      <c r="BB767" s="14"/>
      <c r="BC767" s="14"/>
      <c r="BD767" s="14"/>
      <c r="BE767" s="14"/>
      <c r="BF767" s="14"/>
      <c r="BG767" s="14"/>
      <c r="BH767" s="14"/>
      <c r="BI767" s="14"/>
      <c r="BJ767" s="14"/>
      <c r="BK767" s="14"/>
      <c r="BL767" s="14"/>
      <c r="BM767" s="14"/>
      <c r="BN767" s="14"/>
      <c r="BO767" s="14"/>
      <c r="BP767" s="14"/>
      <c r="BQ767" s="14"/>
      <c r="BR767" s="14"/>
      <c r="BS767" s="14"/>
      <c r="BT767" s="14"/>
      <c r="BU767" s="14"/>
      <c r="BV767" s="14"/>
      <c r="BW767" s="14"/>
    </row>
    <row r="768" ht="12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4"/>
      <c r="AD768" s="14"/>
      <c r="AE768" s="14"/>
      <c r="AF768" s="14"/>
      <c r="AG768" s="14"/>
      <c r="AH768" s="14"/>
      <c r="AI768" s="14"/>
      <c r="AJ768" s="14"/>
      <c r="AK768" s="14"/>
      <c r="AL768" s="14"/>
      <c r="AM768" s="14"/>
      <c r="AN768" s="14"/>
      <c r="AO768" s="14"/>
      <c r="AP768" s="14"/>
      <c r="AQ768" s="14"/>
      <c r="AR768" s="14"/>
      <c r="AS768" s="14"/>
      <c r="AT768" s="14"/>
      <c r="AU768" s="14"/>
      <c r="AV768" s="14"/>
      <c r="AW768" s="14"/>
      <c r="AX768" s="14"/>
      <c r="AY768" s="14"/>
      <c r="AZ768" s="14"/>
      <c r="BA768" s="14"/>
      <c r="BB768" s="14"/>
      <c r="BC768" s="14"/>
      <c r="BD768" s="14"/>
      <c r="BE768" s="14"/>
      <c r="BF768" s="14"/>
      <c r="BG768" s="14"/>
      <c r="BH768" s="14"/>
      <c r="BI768" s="14"/>
      <c r="BJ768" s="14"/>
      <c r="BK768" s="14"/>
      <c r="BL768" s="14"/>
      <c r="BM768" s="14"/>
      <c r="BN768" s="14"/>
      <c r="BO768" s="14"/>
      <c r="BP768" s="14"/>
      <c r="BQ768" s="14"/>
      <c r="BR768" s="14"/>
      <c r="BS768" s="14"/>
      <c r="BT768" s="14"/>
      <c r="BU768" s="14"/>
      <c r="BV768" s="14"/>
      <c r="BW768" s="14"/>
    </row>
    <row r="769" ht="12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4"/>
      <c r="AJ769" s="14"/>
      <c r="AK769" s="14"/>
      <c r="AL769" s="14"/>
      <c r="AM769" s="14"/>
      <c r="AN769" s="14"/>
      <c r="AO769" s="14"/>
      <c r="AP769" s="14"/>
      <c r="AQ769" s="14"/>
      <c r="AR769" s="14"/>
      <c r="AS769" s="14"/>
      <c r="AT769" s="14"/>
      <c r="AU769" s="14"/>
      <c r="AV769" s="14"/>
      <c r="AW769" s="14"/>
      <c r="AX769" s="14"/>
      <c r="AY769" s="14"/>
      <c r="AZ769" s="14"/>
      <c r="BA769" s="14"/>
      <c r="BB769" s="14"/>
      <c r="BC769" s="14"/>
      <c r="BD769" s="14"/>
      <c r="BE769" s="14"/>
      <c r="BF769" s="14"/>
      <c r="BG769" s="14"/>
      <c r="BH769" s="14"/>
      <c r="BI769" s="14"/>
      <c r="BJ769" s="14"/>
      <c r="BK769" s="14"/>
      <c r="BL769" s="14"/>
      <c r="BM769" s="14"/>
      <c r="BN769" s="14"/>
      <c r="BO769" s="14"/>
      <c r="BP769" s="14"/>
      <c r="BQ769" s="14"/>
      <c r="BR769" s="14"/>
      <c r="BS769" s="14"/>
      <c r="BT769" s="14"/>
      <c r="BU769" s="14"/>
      <c r="BV769" s="14"/>
      <c r="BW769" s="14"/>
    </row>
    <row r="770" ht="12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F770" s="14"/>
      <c r="AG770" s="14"/>
      <c r="AH770" s="14"/>
      <c r="AI770" s="14"/>
      <c r="AJ770" s="14"/>
      <c r="AK770" s="14"/>
      <c r="AL770" s="14"/>
      <c r="AM770" s="14"/>
      <c r="AN770" s="14"/>
      <c r="AO770" s="14"/>
      <c r="AP770" s="14"/>
      <c r="AQ770" s="14"/>
      <c r="AR770" s="14"/>
      <c r="AS770" s="14"/>
      <c r="AT770" s="14"/>
      <c r="AU770" s="14"/>
      <c r="AV770" s="14"/>
      <c r="AW770" s="14"/>
      <c r="AX770" s="14"/>
      <c r="AY770" s="14"/>
      <c r="AZ770" s="14"/>
      <c r="BA770" s="14"/>
      <c r="BB770" s="14"/>
      <c r="BC770" s="14"/>
      <c r="BD770" s="14"/>
      <c r="BE770" s="14"/>
      <c r="BF770" s="14"/>
      <c r="BG770" s="14"/>
      <c r="BH770" s="14"/>
      <c r="BI770" s="14"/>
      <c r="BJ770" s="14"/>
      <c r="BK770" s="14"/>
      <c r="BL770" s="14"/>
      <c r="BM770" s="14"/>
      <c r="BN770" s="14"/>
      <c r="BO770" s="14"/>
      <c r="BP770" s="14"/>
      <c r="BQ770" s="14"/>
      <c r="BR770" s="14"/>
      <c r="BS770" s="14"/>
      <c r="BT770" s="14"/>
      <c r="BU770" s="14"/>
      <c r="BV770" s="14"/>
      <c r="BW770" s="14"/>
    </row>
    <row r="771" ht="12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4"/>
      <c r="AD771" s="14"/>
      <c r="AE771" s="14"/>
      <c r="AF771" s="14"/>
      <c r="AG771" s="14"/>
      <c r="AH771" s="14"/>
      <c r="AI771" s="14"/>
      <c r="AJ771" s="14"/>
      <c r="AK771" s="14"/>
      <c r="AL771" s="14"/>
      <c r="AM771" s="14"/>
      <c r="AN771" s="14"/>
      <c r="AO771" s="14"/>
      <c r="AP771" s="14"/>
      <c r="AQ771" s="14"/>
      <c r="AR771" s="14"/>
      <c r="AS771" s="14"/>
      <c r="AT771" s="14"/>
      <c r="AU771" s="14"/>
      <c r="AV771" s="14"/>
      <c r="AW771" s="14"/>
      <c r="AX771" s="14"/>
      <c r="AY771" s="14"/>
      <c r="AZ771" s="14"/>
      <c r="BA771" s="14"/>
      <c r="BB771" s="14"/>
      <c r="BC771" s="14"/>
      <c r="BD771" s="14"/>
      <c r="BE771" s="14"/>
      <c r="BF771" s="14"/>
      <c r="BG771" s="14"/>
      <c r="BH771" s="14"/>
      <c r="BI771" s="14"/>
      <c r="BJ771" s="14"/>
      <c r="BK771" s="14"/>
      <c r="BL771" s="14"/>
      <c r="BM771" s="14"/>
      <c r="BN771" s="14"/>
      <c r="BO771" s="14"/>
      <c r="BP771" s="14"/>
      <c r="BQ771" s="14"/>
      <c r="BR771" s="14"/>
      <c r="BS771" s="14"/>
      <c r="BT771" s="14"/>
      <c r="BU771" s="14"/>
      <c r="BV771" s="14"/>
      <c r="BW771" s="14"/>
    </row>
    <row r="772" ht="12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F772" s="14"/>
      <c r="AG772" s="14"/>
      <c r="AH772" s="14"/>
      <c r="AI772" s="14"/>
      <c r="AJ772" s="14"/>
      <c r="AK772" s="14"/>
      <c r="AL772" s="14"/>
      <c r="AM772" s="14"/>
      <c r="AN772" s="14"/>
      <c r="AO772" s="14"/>
      <c r="AP772" s="14"/>
      <c r="AQ772" s="14"/>
      <c r="AR772" s="14"/>
      <c r="AS772" s="14"/>
      <c r="AT772" s="14"/>
      <c r="AU772" s="14"/>
      <c r="AV772" s="14"/>
      <c r="AW772" s="14"/>
      <c r="AX772" s="14"/>
      <c r="AY772" s="14"/>
      <c r="AZ772" s="14"/>
      <c r="BA772" s="14"/>
      <c r="BB772" s="14"/>
      <c r="BC772" s="14"/>
      <c r="BD772" s="14"/>
      <c r="BE772" s="14"/>
      <c r="BF772" s="14"/>
      <c r="BG772" s="14"/>
      <c r="BH772" s="14"/>
      <c r="BI772" s="14"/>
      <c r="BJ772" s="14"/>
      <c r="BK772" s="14"/>
      <c r="BL772" s="14"/>
      <c r="BM772" s="14"/>
      <c r="BN772" s="14"/>
      <c r="BO772" s="14"/>
      <c r="BP772" s="14"/>
      <c r="BQ772" s="14"/>
      <c r="BR772" s="14"/>
      <c r="BS772" s="14"/>
      <c r="BT772" s="14"/>
      <c r="BU772" s="14"/>
      <c r="BV772" s="14"/>
      <c r="BW772" s="14"/>
    </row>
    <row r="773" ht="12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F773" s="14"/>
      <c r="AG773" s="14"/>
      <c r="AH773" s="14"/>
      <c r="AI773" s="14"/>
      <c r="AJ773" s="14"/>
      <c r="AK773" s="14"/>
      <c r="AL773" s="14"/>
      <c r="AM773" s="14"/>
      <c r="AN773" s="14"/>
      <c r="AO773" s="14"/>
      <c r="AP773" s="14"/>
      <c r="AQ773" s="14"/>
      <c r="AR773" s="14"/>
      <c r="AS773" s="14"/>
      <c r="AT773" s="14"/>
      <c r="AU773" s="14"/>
      <c r="AV773" s="14"/>
      <c r="AW773" s="14"/>
      <c r="AX773" s="14"/>
      <c r="AY773" s="14"/>
      <c r="AZ773" s="14"/>
      <c r="BA773" s="14"/>
      <c r="BB773" s="14"/>
      <c r="BC773" s="14"/>
      <c r="BD773" s="14"/>
      <c r="BE773" s="14"/>
      <c r="BF773" s="14"/>
      <c r="BG773" s="14"/>
      <c r="BH773" s="14"/>
      <c r="BI773" s="14"/>
      <c r="BJ773" s="14"/>
      <c r="BK773" s="14"/>
      <c r="BL773" s="14"/>
      <c r="BM773" s="14"/>
      <c r="BN773" s="14"/>
      <c r="BO773" s="14"/>
      <c r="BP773" s="14"/>
      <c r="BQ773" s="14"/>
      <c r="BR773" s="14"/>
      <c r="BS773" s="14"/>
      <c r="BT773" s="14"/>
      <c r="BU773" s="14"/>
      <c r="BV773" s="14"/>
      <c r="BW773" s="14"/>
    </row>
    <row r="774" ht="12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4"/>
      <c r="AD774" s="14"/>
      <c r="AE774" s="14"/>
      <c r="AF774" s="14"/>
      <c r="AG774" s="14"/>
      <c r="AH774" s="14"/>
      <c r="AI774" s="14"/>
      <c r="AJ774" s="14"/>
      <c r="AK774" s="14"/>
      <c r="AL774" s="14"/>
      <c r="AM774" s="14"/>
      <c r="AN774" s="14"/>
      <c r="AO774" s="14"/>
      <c r="AP774" s="14"/>
      <c r="AQ774" s="14"/>
      <c r="AR774" s="14"/>
      <c r="AS774" s="14"/>
      <c r="AT774" s="14"/>
      <c r="AU774" s="14"/>
      <c r="AV774" s="14"/>
      <c r="AW774" s="14"/>
      <c r="AX774" s="14"/>
      <c r="AY774" s="14"/>
      <c r="AZ774" s="14"/>
      <c r="BA774" s="14"/>
      <c r="BB774" s="14"/>
      <c r="BC774" s="14"/>
      <c r="BD774" s="14"/>
      <c r="BE774" s="14"/>
      <c r="BF774" s="14"/>
      <c r="BG774" s="14"/>
      <c r="BH774" s="14"/>
      <c r="BI774" s="14"/>
      <c r="BJ774" s="14"/>
      <c r="BK774" s="14"/>
      <c r="BL774" s="14"/>
      <c r="BM774" s="14"/>
      <c r="BN774" s="14"/>
      <c r="BO774" s="14"/>
      <c r="BP774" s="14"/>
      <c r="BQ774" s="14"/>
      <c r="BR774" s="14"/>
      <c r="BS774" s="14"/>
      <c r="BT774" s="14"/>
      <c r="BU774" s="14"/>
      <c r="BV774" s="14"/>
      <c r="BW774" s="14"/>
    </row>
    <row r="775" ht="12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F775" s="14"/>
      <c r="AG775" s="14"/>
      <c r="AH775" s="14"/>
      <c r="AI775" s="14"/>
      <c r="AJ775" s="14"/>
      <c r="AK775" s="14"/>
      <c r="AL775" s="14"/>
      <c r="AM775" s="14"/>
      <c r="AN775" s="14"/>
      <c r="AO775" s="14"/>
      <c r="AP775" s="14"/>
      <c r="AQ775" s="14"/>
      <c r="AR775" s="14"/>
      <c r="AS775" s="14"/>
      <c r="AT775" s="14"/>
      <c r="AU775" s="14"/>
      <c r="AV775" s="14"/>
      <c r="AW775" s="14"/>
      <c r="AX775" s="14"/>
      <c r="AY775" s="14"/>
      <c r="AZ775" s="14"/>
      <c r="BA775" s="14"/>
      <c r="BB775" s="14"/>
      <c r="BC775" s="14"/>
      <c r="BD775" s="14"/>
      <c r="BE775" s="14"/>
      <c r="BF775" s="14"/>
      <c r="BG775" s="14"/>
      <c r="BH775" s="14"/>
      <c r="BI775" s="14"/>
      <c r="BJ775" s="14"/>
      <c r="BK775" s="14"/>
      <c r="BL775" s="14"/>
      <c r="BM775" s="14"/>
      <c r="BN775" s="14"/>
      <c r="BO775" s="14"/>
      <c r="BP775" s="14"/>
      <c r="BQ775" s="14"/>
      <c r="BR775" s="14"/>
      <c r="BS775" s="14"/>
      <c r="BT775" s="14"/>
      <c r="BU775" s="14"/>
      <c r="BV775" s="14"/>
      <c r="BW775" s="14"/>
    </row>
    <row r="776" ht="12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4"/>
      <c r="AJ776" s="14"/>
      <c r="AK776" s="14"/>
      <c r="AL776" s="14"/>
      <c r="AM776" s="14"/>
      <c r="AN776" s="14"/>
      <c r="AO776" s="14"/>
      <c r="AP776" s="14"/>
      <c r="AQ776" s="14"/>
      <c r="AR776" s="14"/>
      <c r="AS776" s="14"/>
      <c r="AT776" s="14"/>
      <c r="AU776" s="14"/>
      <c r="AV776" s="14"/>
      <c r="AW776" s="14"/>
      <c r="AX776" s="14"/>
      <c r="AY776" s="14"/>
      <c r="AZ776" s="14"/>
      <c r="BA776" s="14"/>
      <c r="BB776" s="14"/>
      <c r="BC776" s="14"/>
      <c r="BD776" s="14"/>
      <c r="BE776" s="14"/>
      <c r="BF776" s="14"/>
      <c r="BG776" s="14"/>
      <c r="BH776" s="14"/>
      <c r="BI776" s="14"/>
      <c r="BJ776" s="14"/>
      <c r="BK776" s="14"/>
      <c r="BL776" s="14"/>
      <c r="BM776" s="14"/>
      <c r="BN776" s="14"/>
      <c r="BO776" s="14"/>
      <c r="BP776" s="14"/>
      <c r="BQ776" s="14"/>
      <c r="BR776" s="14"/>
      <c r="BS776" s="14"/>
      <c r="BT776" s="14"/>
      <c r="BU776" s="14"/>
      <c r="BV776" s="14"/>
      <c r="BW776" s="14"/>
    </row>
    <row r="777" ht="12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4"/>
      <c r="AD777" s="14"/>
      <c r="AE777" s="14"/>
      <c r="AF777" s="14"/>
      <c r="AG777" s="14"/>
      <c r="AH777" s="14"/>
      <c r="AI777" s="14"/>
      <c r="AJ777" s="14"/>
      <c r="AK777" s="14"/>
      <c r="AL777" s="14"/>
      <c r="AM777" s="14"/>
      <c r="AN777" s="14"/>
      <c r="AO777" s="14"/>
      <c r="AP777" s="14"/>
      <c r="AQ777" s="14"/>
      <c r="AR777" s="14"/>
      <c r="AS777" s="14"/>
      <c r="AT777" s="14"/>
      <c r="AU777" s="14"/>
      <c r="AV777" s="14"/>
      <c r="AW777" s="14"/>
      <c r="AX777" s="14"/>
      <c r="AY777" s="14"/>
      <c r="AZ777" s="14"/>
      <c r="BA777" s="14"/>
      <c r="BB777" s="14"/>
      <c r="BC777" s="14"/>
      <c r="BD777" s="14"/>
      <c r="BE777" s="14"/>
      <c r="BF777" s="14"/>
      <c r="BG777" s="14"/>
      <c r="BH777" s="14"/>
      <c r="BI777" s="14"/>
      <c r="BJ777" s="14"/>
      <c r="BK777" s="14"/>
      <c r="BL777" s="14"/>
      <c r="BM777" s="14"/>
      <c r="BN777" s="14"/>
      <c r="BO777" s="14"/>
      <c r="BP777" s="14"/>
      <c r="BQ777" s="14"/>
      <c r="BR777" s="14"/>
      <c r="BS777" s="14"/>
      <c r="BT777" s="14"/>
      <c r="BU777" s="14"/>
      <c r="BV777" s="14"/>
      <c r="BW777" s="14"/>
    </row>
    <row r="778" ht="12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F778" s="14"/>
      <c r="AG778" s="14"/>
      <c r="AH778" s="14"/>
      <c r="AI778" s="14"/>
      <c r="AJ778" s="14"/>
      <c r="AK778" s="14"/>
      <c r="AL778" s="14"/>
      <c r="AM778" s="14"/>
      <c r="AN778" s="14"/>
      <c r="AO778" s="14"/>
      <c r="AP778" s="14"/>
      <c r="AQ778" s="14"/>
      <c r="AR778" s="14"/>
      <c r="AS778" s="14"/>
      <c r="AT778" s="14"/>
      <c r="AU778" s="14"/>
      <c r="AV778" s="14"/>
      <c r="AW778" s="14"/>
      <c r="AX778" s="14"/>
      <c r="AY778" s="14"/>
      <c r="AZ778" s="14"/>
      <c r="BA778" s="14"/>
      <c r="BB778" s="14"/>
      <c r="BC778" s="14"/>
      <c r="BD778" s="14"/>
      <c r="BE778" s="14"/>
      <c r="BF778" s="14"/>
      <c r="BG778" s="14"/>
      <c r="BH778" s="14"/>
      <c r="BI778" s="14"/>
      <c r="BJ778" s="14"/>
      <c r="BK778" s="14"/>
      <c r="BL778" s="14"/>
      <c r="BM778" s="14"/>
      <c r="BN778" s="14"/>
      <c r="BO778" s="14"/>
      <c r="BP778" s="14"/>
      <c r="BQ778" s="14"/>
      <c r="BR778" s="14"/>
      <c r="BS778" s="14"/>
      <c r="BT778" s="14"/>
      <c r="BU778" s="14"/>
      <c r="BV778" s="14"/>
      <c r="BW778" s="14"/>
    </row>
    <row r="779" ht="12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4"/>
      <c r="AD779" s="14"/>
      <c r="AE779" s="14"/>
      <c r="AF779" s="14"/>
      <c r="AG779" s="14"/>
      <c r="AH779" s="14"/>
      <c r="AI779" s="14"/>
      <c r="AJ779" s="14"/>
      <c r="AK779" s="14"/>
      <c r="AL779" s="14"/>
      <c r="AM779" s="14"/>
      <c r="AN779" s="14"/>
      <c r="AO779" s="14"/>
      <c r="AP779" s="14"/>
      <c r="AQ779" s="14"/>
      <c r="AR779" s="14"/>
      <c r="AS779" s="14"/>
      <c r="AT779" s="14"/>
      <c r="AU779" s="14"/>
      <c r="AV779" s="14"/>
      <c r="AW779" s="14"/>
      <c r="AX779" s="14"/>
      <c r="AY779" s="14"/>
      <c r="AZ779" s="14"/>
      <c r="BA779" s="14"/>
      <c r="BB779" s="14"/>
      <c r="BC779" s="14"/>
      <c r="BD779" s="14"/>
      <c r="BE779" s="14"/>
      <c r="BF779" s="14"/>
      <c r="BG779" s="14"/>
      <c r="BH779" s="14"/>
      <c r="BI779" s="14"/>
      <c r="BJ779" s="14"/>
      <c r="BK779" s="14"/>
      <c r="BL779" s="14"/>
      <c r="BM779" s="14"/>
      <c r="BN779" s="14"/>
      <c r="BO779" s="14"/>
      <c r="BP779" s="14"/>
      <c r="BQ779" s="14"/>
      <c r="BR779" s="14"/>
      <c r="BS779" s="14"/>
      <c r="BT779" s="14"/>
      <c r="BU779" s="14"/>
      <c r="BV779" s="14"/>
      <c r="BW779" s="14"/>
    </row>
    <row r="780" ht="12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4"/>
      <c r="AD780" s="14"/>
      <c r="AE780" s="14"/>
      <c r="AF780" s="14"/>
      <c r="AG780" s="14"/>
      <c r="AH780" s="14"/>
      <c r="AI780" s="14"/>
      <c r="AJ780" s="14"/>
      <c r="AK780" s="14"/>
      <c r="AL780" s="14"/>
      <c r="AM780" s="14"/>
      <c r="AN780" s="14"/>
      <c r="AO780" s="14"/>
      <c r="AP780" s="14"/>
      <c r="AQ780" s="14"/>
      <c r="AR780" s="14"/>
      <c r="AS780" s="14"/>
      <c r="AT780" s="14"/>
      <c r="AU780" s="14"/>
      <c r="AV780" s="14"/>
      <c r="AW780" s="14"/>
      <c r="AX780" s="14"/>
      <c r="AY780" s="14"/>
      <c r="AZ780" s="14"/>
      <c r="BA780" s="14"/>
      <c r="BB780" s="14"/>
      <c r="BC780" s="14"/>
      <c r="BD780" s="14"/>
      <c r="BE780" s="14"/>
      <c r="BF780" s="14"/>
      <c r="BG780" s="14"/>
      <c r="BH780" s="14"/>
      <c r="BI780" s="14"/>
      <c r="BJ780" s="14"/>
      <c r="BK780" s="14"/>
      <c r="BL780" s="14"/>
      <c r="BM780" s="14"/>
      <c r="BN780" s="14"/>
      <c r="BO780" s="14"/>
      <c r="BP780" s="14"/>
      <c r="BQ780" s="14"/>
      <c r="BR780" s="14"/>
      <c r="BS780" s="14"/>
      <c r="BT780" s="14"/>
      <c r="BU780" s="14"/>
      <c r="BV780" s="14"/>
      <c r="BW780" s="14"/>
    </row>
    <row r="781" ht="12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F781" s="14"/>
      <c r="AG781" s="14"/>
      <c r="AH781" s="14"/>
      <c r="AI781" s="14"/>
      <c r="AJ781" s="14"/>
      <c r="AK781" s="14"/>
      <c r="AL781" s="14"/>
      <c r="AM781" s="14"/>
      <c r="AN781" s="14"/>
      <c r="AO781" s="14"/>
      <c r="AP781" s="14"/>
      <c r="AQ781" s="14"/>
      <c r="AR781" s="14"/>
      <c r="AS781" s="14"/>
      <c r="AT781" s="14"/>
      <c r="AU781" s="14"/>
      <c r="AV781" s="14"/>
      <c r="AW781" s="14"/>
      <c r="AX781" s="14"/>
      <c r="AY781" s="14"/>
      <c r="AZ781" s="14"/>
      <c r="BA781" s="14"/>
      <c r="BB781" s="14"/>
      <c r="BC781" s="14"/>
      <c r="BD781" s="14"/>
      <c r="BE781" s="14"/>
      <c r="BF781" s="14"/>
      <c r="BG781" s="14"/>
      <c r="BH781" s="14"/>
      <c r="BI781" s="14"/>
      <c r="BJ781" s="14"/>
      <c r="BK781" s="14"/>
      <c r="BL781" s="14"/>
      <c r="BM781" s="14"/>
      <c r="BN781" s="14"/>
      <c r="BO781" s="14"/>
      <c r="BP781" s="14"/>
      <c r="BQ781" s="14"/>
      <c r="BR781" s="14"/>
      <c r="BS781" s="14"/>
      <c r="BT781" s="14"/>
      <c r="BU781" s="14"/>
      <c r="BV781" s="14"/>
      <c r="BW781" s="14"/>
    </row>
    <row r="782" ht="12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F782" s="14"/>
      <c r="AG782" s="14"/>
      <c r="AH782" s="14"/>
      <c r="AI782" s="14"/>
      <c r="AJ782" s="14"/>
      <c r="AK782" s="14"/>
      <c r="AL782" s="14"/>
      <c r="AM782" s="14"/>
      <c r="AN782" s="14"/>
      <c r="AO782" s="14"/>
      <c r="AP782" s="14"/>
      <c r="AQ782" s="14"/>
      <c r="AR782" s="14"/>
      <c r="AS782" s="14"/>
      <c r="AT782" s="14"/>
      <c r="AU782" s="14"/>
      <c r="AV782" s="14"/>
      <c r="AW782" s="14"/>
      <c r="AX782" s="14"/>
      <c r="AY782" s="14"/>
      <c r="AZ782" s="14"/>
      <c r="BA782" s="14"/>
      <c r="BB782" s="14"/>
      <c r="BC782" s="14"/>
      <c r="BD782" s="14"/>
      <c r="BE782" s="14"/>
      <c r="BF782" s="14"/>
      <c r="BG782" s="14"/>
      <c r="BH782" s="14"/>
      <c r="BI782" s="14"/>
      <c r="BJ782" s="14"/>
      <c r="BK782" s="14"/>
      <c r="BL782" s="14"/>
      <c r="BM782" s="14"/>
      <c r="BN782" s="14"/>
      <c r="BO782" s="14"/>
      <c r="BP782" s="14"/>
      <c r="BQ782" s="14"/>
      <c r="BR782" s="14"/>
      <c r="BS782" s="14"/>
      <c r="BT782" s="14"/>
      <c r="BU782" s="14"/>
      <c r="BV782" s="14"/>
      <c r="BW782" s="14"/>
    </row>
    <row r="783" ht="12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F783" s="14"/>
      <c r="AG783" s="14"/>
      <c r="AH783" s="14"/>
      <c r="AI783" s="14"/>
      <c r="AJ783" s="14"/>
      <c r="AK783" s="14"/>
      <c r="AL783" s="14"/>
      <c r="AM783" s="14"/>
      <c r="AN783" s="14"/>
      <c r="AO783" s="14"/>
      <c r="AP783" s="14"/>
      <c r="AQ783" s="14"/>
      <c r="AR783" s="14"/>
      <c r="AS783" s="14"/>
      <c r="AT783" s="14"/>
      <c r="AU783" s="14"/>
      <c r="AV783" s="14"/>
      <c r="AW783" s="14"/>
      <c r="AX783" s="14"/>
      <c r="AY783" s="14"/>
      <c r="AZ783" s="14"/>
      <c r="BA783" s="14"/>
      <c r="BB783" s="14"/>
      <c r="BC783" s="14"/>
      <c r="BD783" s="14"/>
      <c r="BE783" s="14"/>
      <c r="BF783" s="14"/>
      <c r="BG783" s="14"/>
      <c r="BH783" s="14"/>
      <c r="BI783" s="14"/>
      <c r="BJ783" s="14"/>
      <c r="BK783" s="14"/>
      <c r="BL783" s="14"/>
      <c r="BM783" s="14"/>
      <c r="BN783" s="14"/>
      <c r="BO783" s="14"/>
      <c r="BP783" s="14"/>
      <c r="BQ783" s="14"/>
      <c r="BR783" s="14"/>
      <c r="BS783" s="14"/>
      <c r="BT783" s="14"/>
      <c r="BU783" s="14"/>
      <c r="BV783" s="14"/>
      <c r="BW783" s="14"/>
    </row>
    <row r="784" ht="12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4"/>
      <c r="AJ784" s="14"/>
      <c r="AK784" s="14"/>
      <c r="AL784" s="14"/>
      <c r="AM784" s="14"/>
      <c r="AN784" s="14"/>
      <c r="AO784" s="14"/>
      <c r="AP784" s="14"/>
      <c r="AQ784" s="14"/>
      <c r="AR784" s="14"/>
      <c r="AS784" s="14"/>
      <c r="AT784" s="14"/>
      <c r="AU784" s="14"/>
      <c r="AV784" s="14"/>
      <c r="AW784" s="14"/>
      <c r="AX784" s="14"/>
      <c r="AY784" s="14"/>
      <c r="AZ784" s="14"/>
      <c r="BA784" s="14"/>
      <c r="BB784" s="14"/>
      <c r="BC784" s="14"/>
      <c r="BD784" s="14"/>
      <c r="BE784" s="14"/>
      <c r="BF784" s="14"/>
      <c r="BG784" s="14"/>
      <c r="BH784" s="14"/>
      <c r="BI784" s="14"/>
      <c r="BJ784" s="14"/>
      <c r="BK784" s="14"/>
      <c r="BL784" s="14"/>
      <c r="BM784" s="14"/>
      <c r="BN784" s="14"/>
      <c r="BO784" s="14"/>
      <c r="BP784" s="14"/>
      <c r="BQ784" s="14"/>
      <c r="BR784" s="14"/>
      <c r="BS784" s="14"/>
      <c r="BT784" s="14"/>
      <c r="BU784" s="14"/>
      <c r="BV784" s="14"/>
      <c r="BW784" s="14"/>
    </row>
    <row r="785" ht="12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4"/>
      <c r="AD785" s="14"/>
      <c r="AE785" s="14"/>
      <c r="AF785" s="14"/>
      <c r="AG785" s="14"/>
      <c r="AH785" s="14"/>
      <c r="AI785" s="14"/>
      <c r="AJ785" s="14"/>
      <c r="AK785" s="14"/>
      <c r="AL785" s="14"/>
      <c r="AM785" s="14"/>
      <c r="AN785" s="14"/>
      <c r="AO785" s="14"/>
      <c r="AP785" s="14"/>
      <c r="AQ785" s="14"/>
      <c r="AR785" s="14"/>
      <c r="AS785" s="14"/>
      <c r="AT785" s="14"/>
      <c r="AU785" s="14"/>
      <c r="AV785" s="14"/>
      <c r="AW785" s="14"/>
      <c r="AX785" s="14"/>
      <c r="AY785" s="14"/>
      <c r="AZ785" s="14"/>
      <c r="BA785" s="14"/>
      <c r="BB785" s="14"/>
      <c r="BC785" s="14"/>
      <c r="BD785" s="14"/>
      <c r="BE785" s="14"/>
      <c r="BF785" s="14"/>
      <c r="BG785" s="14"/>
      <c r="BH785" s="14"/>
      <c r="BI785" s="14"/>
      <c r="BJ785" s="14"/>
      <c r="BK785" s="14"/>
      <c r="BL785" s="14"/>
      <c r="BM785" s="14"/>
      <c r="BN785" s="14"/>
      <c r="BO785" s="14"/>
      <c r="BP785" s="14"/>
      <c r="BQ785" s="14"/>
      <c r="BR785" s="14"/>
      <c r="BS785" s="14"/>
      <c r="BT785" s="14"/>
      <c r="BU785" s="14"/>
      <c r="BV785" s="14"/>
      <c r="BW785" s="14"/>
    </row>
    <row r="786" ht="12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4"/>
      <c r="AD786" s="14"/>
      <c r="AE786" s="14"/>
      <c r="AF786" s="14"/>
      <c r="AG786" s="14"/>
      <c r="AH786" s="14"/>
      <c r="AI786" s="14"/>
      <c r="AJ786" s="14"/>
      <c r="AK786" s="14"/>
      <c r="AL786" s="14"/>
      <c r="AM786" s="14"/>
      <c r="AN786" s="14"/>
      <c r="AO786" s="14"/>
      <c r="AP786" s="14"/>
      <c r="AQ786" s="14"/>
      <c r="AR786" s="14"/>
      <c r="AS786" s="14"/>
      <c r="AT786" s="14"/>
      <c r="AU786" s="14"/>
      <c r="AV786" s="14"/>
      <c r="AW786" s="14"/>
      <c r="AX786" s="14"/>
      <c r="AY786" s="14"/>
      <c r="AZ786" s="14"/>
      <c r="BA786" s="14"/>
      <c r="BB786" s="14"/>
      <c r="BC786" s="14"/>
      <c r="BD786" s="14"/>
      <c r="BE786" s="14"/>
      <c r="BF786" s="14"/>
      <c r="BG786" s="14"/>
      <c r="BH786" s="14"/>
      <c r="BI786" s="14"/>
      <c r="BJ786" s="14"/>
      <c r="BK786" s="14"/>
      <c r="BL786" s="14"/>
      <c r="BM786" s="14"/>
      <c r="BN786" s="14"/>
      <c r="BO786" s="14"/>
      <c r="BP786" s="14"/>
      <c r="BQ786" s="14"/>
      <c r="BR786" s="14"/>
      <c r="BS786" s="14"/>
      <c r="BT786" s="14"/>
      <c r="BU786" s="14"/>
      <c r="BV786" s="14"/>
      <c r="BW786" s="14"/>
    </row>
    <row r="787" ht="12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4"/>
      <c r="AD787" s="14"/>
      <c r="AE787" s="14"/>
      <c r="AF787" s="14"/>
      <c r="AG787" s="14"/>
      <c r="AH787" s="14"/>
      <c r="AI787" s="14"/>
      <c r="AJ787" s="14"/>
      <c r="AK787" s="14"/>
      <c r="AL787" s="14"/>
      <c r="AM787" s="14"/>
      <c r="AN787" s="14"/>
      <c r="AO787" s="14"/>
      <c r="AP787" s="14"/>
      <c r="AQ787" s="14"/>
      <c r="AR787" s="14"/>
      <c r="AS787" s="14"/>
      <c r="AT787" s="14"/>
      <c r="AU787" s="14"/>
      <c r="AV787" s="14"/>
      <c r="AW787" s="14"/>
      <c r="AX787" s="14"/>
      <c r="AY787" s="14"/>
      <c r="AZ787" s="14"/>
      <c r="BA787" s="14"/>
      <c r="BB787" s="14"/>
      <c r="BC787" s="14"/>
      <c r="BD787" s="14"/>
      <c r="BE787" s="14"/>
      <c r="BF787" s="14"/>
      <c r="BG787" s="14"/>
      <c r="BH787" s="14"/>
      <c r="BI787" s="14"/>
      <c r="BJ787" s="14"/>
      <c r="BK787" s="14"/>
      <c r="BL787" s="14"/>
      <c r="BM787" s="14"/>
      <c r="BN787" s="14"/>
      <c r="BO787" s="14"/>
      <c r="BP787" s="14"/>
      <c r="BQ787" s="14"/>
      <c r="BR787" s="14"/>
      <c r="BS787" s="14"/>
      <c r="BT787" s="14"/>
      <c r="BU787" s="14"/>
      <c r="BV787" s="14"/>
      <c r="BW787" s="14"/>
    </row>
    <row r="788" ht="12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F788" s="14"/>
      <c r="AG788" s="14"/>
      <c r="AH788" s="14"/>
      <c r="AI788" s="14"/>
      <c r="AJ788" s="14"/>
      <c r="AK788" s="14"/>
      <c r="AL788" s="14"/>
      <c r="AM788" s="14"/>
      <c r="AN788" s="14"/>
      <c r="AO788" s="14"/>
      <c r="AP788" s="14"/>
      <c r="AQ788" s="14"/>
      <c r="AR788" s="14"/>
      <c r="AS788" s="14"/>
      <c r="AT788" s="14"/>
      <c r="AU788" s="14"/>
      <c r="AV788" s="14"/>
      <c r="AW788" s="14"/>
      <c r="AX788" s="14"/>
      <c r="AY788" s="14"/>
      <c r="AZ788" s="14"/>
      <c r="BA788" s="14"/>
      <c r="BB788" s="14"/>
      <c r="BC788" s="14"/>
      <c r="BD788" s="14"/>
      <c r="BE788" s="14"/>
      <c r="BF788" s="14"/>
      <c r="BG788" s="14"/>
      <c r="BH788" s="14"/>
      <c r="BI788" s="14"/>
      <c r="BJ788" s="14"/>
      <c r="BK788" s="14"/>
      <c r="BL788" s="14"/>
      <c r="BM788" s="14"/>
      <c r="BN788" s="14"/>
      <c r="BO788" s="14"/>
      <c r="BP788" s="14"/>
      <c r="BQ788" s="14"/>
      <c r="BR788" s="14"/>
      <c r="BS788" s="14"/>
      <c r="BT788" s="14"/>
      <c r="BU788" s="14"/>
      <c r="BV788" s="14"/>
      <c r="BW788" s="14"/>
    </row>
    <row r="789" ht="12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F789" s="14"/>
      <c r="AG789" s="14"/>
      <c r="AH789" s="14"/>
      <c r="AI789" s="14"/>
      <c r="AJ789" s="14"/>
      <c r="AK789" s="14"/>
      <c r="AL789" s="14"/>
      <c r="AM789" s="14"/>
      <c r="AN789" s="14"/>
      <c r="AO789" s="14"/>
      <c r="AP789" s="14"/>
      <c r="AQ789" s="14"/>
      <c r="AR789" s="14"/>
      <c r="AS789" s="14"/>
      <c r="AT789" s="14"/>
      <c r="AU789" s="14"/>
      <c r="AV789" s="14"/>
      <c r="AW789" s="14"/>
      <c r="AX789" s="14"/>
      <c r="AY789" s="14"/>
      <c r="AZ789" s="14"/>
      <c r="BA789" s="14"/>
      <c r="BB789" s="14"/>
      <c r="BC789" s="14"/>
      <c r="BD789" s="14"/>
      <c r="BE789" s="14"/>
      <c r="BF789" s="14"/>
      <c r="BG789" s="14"/>
      <c r="BH789" s="14"/>
      <c r="BI789" s="14"/>
      <c r="BJ789" s="14"/>
      <c r="BK789" s="14"/>
      <c r="BL789" s="14"/>
      <c r="BM789" s="14"/>
      <c r="BN789" s="14"/>
      <c r="BO789" s="14"/>
      <c r="BP789" s="14"/>
      <c r="BQ789" s="14"/>
      <c r="BR789" s="14"/>
      <c r="BS789" s="14"/>
      <c r="BT789" s="14"/>
      <c r="BU789" s="14"/>
      <c r="BV789" s="14"/>
      <c r="BW789" s="14"/>
    </row>
    <row r="790" ht="12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F790" s="14"/>
      <c r="AG790" s="14"/>
      <c r="AH790" s="14"/>
      <c r="AI790" s="14"/>
      <c r="AJ790" s="14"/>
      <c r="AK790" s="14"/>
      <c r="AL790" s="14"/>
      <c r="AM790" s="14"/>
      <c r="AN790" s="14"/>
      <c r="AO790" s="14"/>
      <c r="AP790" s="14"/>
      <c r="AQ790" s="14"/>
      <c r="AR790" s="14"/>
      <c r="AS790" s="14"/>
      <c r="AT790" s="14"/>
      <c r="AU790" s="14"/>
      <c r="AV790" s="14"/>
      <c r="AW790" s="14"/>
      <c r="AX790" s="14"/>
      <c r="AY790" s="14"/>
      <c r="AZ790" s="14"/>
      <c r="BA790" s="14"/>
      <c r="BB790" s="14"/>
      <c r="BC790" s="14"/>
      <c r="BD790" s="14"/>
      <c r="BE790" s="14"/>
      <c r="BF790" s="14"/>
      <c r="BG790" s="14"/>
      <c r="BH790" s="14"/>
      <c r="BI790" s="14"/>
      <c r="BJ790" s="14"/>
      <c r="BK790" s="14"/>
      <c r="BL790" s="14"/>
      <c r="BM790" s="14"/>
      <c r="BN790" s="14"/>
      <c r="BO790" s="14"/>
      <c r="BP790" s="14"/>
      <c r="BQ790" s="14"/>
      <c r="BR790" s="14"/>
      <c r="BS790" s="14"/>
      <c r="BT790" s="14"/>
      <c r="BU790" s="14"/>
      <c r="BV790" s="14"/>
      <c r="BW790" s="14"/>
    </row>
    <row r="791" ht="12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F791" s="14"/>
      <c r="AG791" s="14"/>
      <c r="AH791" s="14"/>
      <c r="AI791" s="14"/>
      <c r="AJ791" s="14"/>
      <c r="AK791" s="14"/>
      <c r="AL791" s="14"/>
      <c r="AM791" s="14"/>
      <c r="AN791" s="14"/>
      <c r="AO791" s="14"/>
      <c r="AP791" s="14"/>
      <c r="AQ791" s="14"/>
      <c r="AR791" s="14"/>
      <c r="AS791" s="14"/>
      <c r="AT791" s="14"/>
      <c r="AU791" s="14"/>
      <c r="AV791" s="14"/>
      <c r="AW791" s="14"/>
      <c r="AX791" s="14"/>
      <c r="AY791" s="14"/>
      <c r="AZ791" s="14"/>
      <c r="BA791" s="14"/>
      <c r="BB791" s="14"/>
      <c r="BC791" s="14"/>
      <c r="BD791" s="14"/>
      <c r="BE791" s="14"/>
      <c r="BF791" s="14"/>
      <c r="BG791" s="14"/>
      <c r="BH791" s="14"/>
      <c r="BI791" s="14"/>
      <c r="BJ791" s="14"/>
      <c r="BK791" s="14"/>
      <c r="BL791" s="14"/>
      <c r="BM791" s="14"/>
      <c r="BN791" s="14"/>
      <c r="BO791" s="14"/>
      <c r="BP791" s="14"/>
      <c r="BQ791" s="14"/>
      <c r="BR791" s="14"/>
      <c r="BS791" s="14"/>
      <c r="BT791" s="14"/>
      <c r="BU791" s="14"/>
      <c r="BV791" s="14"/>
      <c r="BW791" s="14"/>
    </row>
    <row r="792" ht="12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4"/>
      <c r="AD792" s="14"/>
      <c r="AE792" s="14"/>
      <c r="AF792" s="14"/>
      <c r="AG792" s="14"/>
      <c r="AH792" s="14"/>
      <c r="AI792" s="14"/>
      <c r="AJ792" s="14"/>
      <c r="AK792" s="14"/>
      <c r="AL792" s="14"/>
      <c r="AM792" s="14"/>
      <c r="AN792" s="14"/>
      <c r="AO792" s="14"/>
      <c r="AP792" s="14"/>
      <c r="AQ792" s="14"/>
      <c r="AR792" s="14"/>
      <c r="AS792" s="14"/>
      <c r="AT792" s="14"/>
      <c r="AU792" s="14"/>
      <c r="AV792" s="14"/>
      <c r="AW792" s="14"/>
      <c r="AX792" s="14"/>
      <c r="AY792" s="14"/>
      <c r="AZ792" s="14"/>
      <c r="BA792" s="14"/>
      <c r="BB792" s="14"/>
      <c r="BC792" s="14"/>
      <c r="BD792" s="14"/>
      <c r="BE792" s="14"/>
      <c r="BF792" s="14"/>
      <c r="BG792" s="14"/>
      <c r="BH792" s="14"/>
      <c r="BI792" s="14"/>
      <c r="BJ792" s="14"/>
      <c r="BK792" s="14"/>
      <c r="BL792" s="14"/>
      <c r="BM792" s="14"/>
      <c r="BN792" s="14"/>
      <c r="BO792" s="14"/>
      <c r="BP792" s="14"/>
      <c r="BQ792" s="14"/>
      <c r="BR792" s="14"/>
      <c r="BS792" s="14"/>
      <c r="BT792" s="14"/>
      <c r="BU792" s="14"/>
      <c r="BV792" s="14"/>
      <c r="BW792" s="14"/>
    </row>
    <row r="793" ht="12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4"/>
      <c r="AJ793" s="14"/>
      <c r="AK793" s="14"/>
      <c r="AL793" s="14"/>
      <c r="AM793" s="14"/>
      <c r="AN793" s="14"/>
      <c r="AO793" s="14"/>
      <c r="AP793" s="14"/>
      <c r="AQ793" s="14"/>
      <c r="AR793" s="14"/>
      <c r="AS793" s="14"/>
      <c r="AT793" s="14"/>
      <c r="AU793" s="14"/>
      <c r="AV793" s="14"/>
      <c r="AW793" s="14"/>
      <c r="AX793" s="14"/>
      <c r="AY793" s="14"/>
      <c r="AZ793" s="14"/>
      <c r="BA793" s="14"/>
      <c r="BB793" s="14"/>
      <c r="BC793" s="14"/>
      <c r="BD793" s="14"/>
      <c r="BE793" s="14"/>
      <c r="BF793" s="14"/>
      <c r="BG793" s="14"/>
      <c r="BH793" s="14"/>
      <c r="BI793" s="14"/>
      <c r="BJ793" s="14"/>
      <c r="BK793" s="14"/>
      <c r="BL793" s="14"/>
      <c r="BM793" s="14"/>
      <c r="BN793" s="14"/>
      <c r="BO793" s="14"/>
      <c r="BP793" s="14"/>
      <c r="BQ793" s="14"/>
      <c r="BR793" s="14"/>
      <c r="BS793" s="14"/>
      <c r="BT793" s="14"/>
      <c r="BU793" s="14"/>
      <c r="BV793" s="14"/>
      <c r="BW793" s="14"/>
    </row>
    <row r="794" ht="12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F794" s="14"/>
      <c r="AG794" s="14"/>
      <c r="AH794" s="14"/>
      <c r="AI794" s="14"/>
      <c r="AJ794" s="14"/>
      <c r="AK794" s="14"/>
      <c r="AL794" s="14"/>
      <c r="AM794" s="14"/>
      <c r="AN794" s="14"/>
      <c r="AO794" s="14"/>
      <c r="AP794" s="14"/>
      <c r="AQ794" s="14"/>
      <c r="AR794" s="14"/>
      <c r="AS794" s="14"/>
      <c r="AT794" s="14"/>
      <c r="AU794" s="14"/>
      <c r="AV794" s="14"/>
      <c r="AW794" s="14"/>
      <c r="AX794" s="14"/>
      <c r="AY794" s="14"/>
      <c r="AZ794" s="14"/>
      <c r="BA794" s="14"/>
      <c r="BB794" s="14"/>
      <c r="BC794" s="14"/>
      <c r="BD794" s="14"/>
      <c r="BE794" s="14"/>
      <c r="BF794" s="14"/>
      <c r="BG794" s="14"/>
      <c r="BH794" s="14"/>
      <c r="BI794" s="14"/>
      <c r="BJ794" s="14"/>
      <c r="BK794" s="14"/>
      <c r="BL794" s="14"/>
      <c r="BM794" s="14"/>
      <c r="BN794" s="14"/>
      <c r="BO794" s="14"/>
      <c r="BP794" s="14"/>
      <c r="BQ794" s="14"/>
      <c r="BR794" s="14"/>
      <c r="BS794" s="14"/>
      <c r="BT794" s="14"/>
      <c r="BU794" s="14"/>
      <c r="BV794" s="14"/>
      <c r="BW794" s="14"/>
    </row>
    <row r="795" ht="12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F795" s="14"/>
      <c r="AG795" s="14"/>
      <c r="AH795" s="14"/>
      <c r="AI795" s="14"/>
      <c r="AJ795" s="14"/>
      <c r="AK795" s="14"/>
      <c r="AL795" s="14"/>
      <c r="AM795" s="14"/>
      <c r="AN795" s="14"/>
      <c r="AO795" s="14"/>
      <c r="AP795" s="14"/>
      <c r="AQ795" s="14"/>
      <c r="AR795" s="14"/>
      <c r="AS795" s="14"/>
      <c r="AT795" s="14"/>
      <c r="AU795" s="14"/>
      <c r="AV795" s="14"/>
      <c r="AW795" s="14"/>
      <c r="AX795" s="14"/>
      <c r="AY795" s="14"/>
      <c r="AZ795" s="14"/>
      <c r="BA795" s="14"/>
      <c r="BB795" s="14"/>
      <c r="BC795" s="14"/>
      <c r="BD795" s="14"/>
      <c r="BE795" s="14"/>
      <c r="BF795" s="14"/>
      <c r="BG795" s="14"/>
      <c r="BH795" s="14"/>
      <c r="BI795" s="14"/>
      <c r="BJ795" s="14"/>
      <c r="BK795" s="14"/>
      <c r="BL795" s="14"/>
      <c r="BM795" s="14"/>
      <c r="BN795" s="14"/>
      <c r="BO795" s="14"/>
      <c r="BP795" s="14"/>
      <c r="BQ795" s="14"/>
      <c r="BR795" s="14"/>
      <c r="BS795" s="14"/>
      <c r="BT795" s="14"/>
      <c r="BU795" s="14"/>
      <c r="BV795" s="14"/>
      <c r="BW795" s="14"/>
    </row>
    <row r="796" ht="12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4"/>
      <c r="AD796" s="14"/>
      <c r="AE796" s="14"/>
      <c r="AF796" s="14"/>
      <c r="AG796" s="14"/>
      <c r="AH796" s="14"/>
      <c r="AI796" s="14"/>
      <c r="AJ796" s="14"/>
      <c r="AK796" s="14"/>
      <c r="AL796" s="14"/>
      <c r="AM796" s="14"/>
      <c r="AN796" s="14"/>
      <c r="AO796" s="14"/>
      <c r="AP796" s="14"/>
      <c r="AQ796" s="14"/>
      <c r="AR796" s="14"/>
      <c r="AS796" s="14"/>
      <c r="AT796" s="14"/>
      <c r="AU796" s="14"/>
      <c r="AV796" s="14"/>
      <c r="AW796" s="14"/>
      <c r="AX796" s="14"/>
      <c r="AY796" s="14"/>
      <c r="AZ796" s="14"/>
      <c r="BA796" s="14"/>
      <c r="BB796" s="14"/>
      <c r="BC796" s="14"/>
      <c r="BD796" s="14"/>
      <c r="BE796" s="14"/>
      <c r="BF796" s="14"/>
      <c r="BG796" s="14"/>
      <c r="BH796" s="14"/>
      <c r="BI796" s="14"/>
      <c r="BJ796" s="14"/>
      <c r="BK796" s="14"/>
      <c r="BL796" s="14"/>
      <c r="BM796" s="14"/>
      <c r="BN796" s="14"/>
      <c r="BO796" s="14"/>
      <c r="BP796" s="14"/>
      <c r="BQ796" s="14"/>
      <c r="BR796" s="14"/>
      <c r="BS796" s="14"/>
      <c r="BT796" s="14"/>
      <c r="BU796" s="14"/>
      <c r="BV796" s="14"/>
      <c r="BW796" s="14"/>
    </row>
    <row r="797" ht="12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4"/>
      <c r="AJ797" s="14"/>
      <c r="AK797" s="14"/>
      <c r="AL797" s="14"/>
      <c r="AM797" s="14"/>
      <c r="AN797" s="14"/>
      <c r="AO797" s="14"/>
      <c r="AP797" s="14"/>
      <c r="AQ797" s="14"/>
      <c r="AR797" s="14"/>
      <c r="AS797" s="14"/>
      <c r="AT797" s="14"/>
      <c r="AU797" s="14"/>
      <c r="AV797" s="14"/>
      <c r="AW797" s="14"/>
      <c r="AX797" s="14"/>
      <c r="AY797" s="14"/>
      <c r="AZ797" s="14"/>
      <c r="BA797" s="14"/>
      <c r="BB797" s="14"/>
      <c r="BC797" s="14"/>
      <c r="BD797" s="14"/>
      <c r="BE797" s="14"/>
      <c r="BF797" s="14"/>
      <c r="BG797" s="14"/>
      <c r="BH797" s="14"/>
      <c r="BI797" s="14"/>
      <c r="BJ797" s="14"/>
      <c r="BK797" s="14"/>
      <c r="BL797" s="14"/>
      <c r="BM797" s="14"/>
      <c r="BN797" s="14"/>
      <c r="BO797" s="14"/>
      <c r="BP797" s="14"/>
      <c r="BQ797" s="14"/>
      <c r="BR797" s="14"/>
      <c r="BS797" s="14"/>
      <c r="BT797" s="14"/>
      <c r="BU797" s="14"/>
      <c r="BV797" s="14"/>
      <c r="BW797" s="14"/>
    </row>
    <row r="798" ht="12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F798" s="14"/>
      <c r="AG798" s="14"/>
      <c r="AH798" s="14"/>
      <c r="AI798" s="14"/>
      <c r="AJ798" s="14"/>
      <c r="AK798" s="14"/>
      <c r="AL798" s="14"/>
      <c r="AM798" s="14"/>
      <c r="AN798" s="14"/>
      <c r="AO798" s="14"/>
      <c r="AP798" s="14"/>
      <c r="AQ798" s="14"/>
      <c r="AR798" s="14"/>
      <c r="AS798" s="14"/>
      <c r="AT798" s="14"/>
      <c r="AU798" s="14"/>
      <c r="AV798" s="14"/>
      <c r="AW798" s="14"/>
      <c r="AX798" s="14"/>
      <c r="AY798" s="14"/>
      <c r="AZ798" s="14"/>
      <c r="BA798" s="14"/>
      <c r="BB798" s="14"/>
      <c r="BC798" s="14"/>
      <c r="BD798" s="14"/>
      <c r="BE798" s="14"/>
      <c r="BF798" s="14"/>
      <c r="BG798" s="14"/>
      <c r="BH798" s="14"/>
      <c r="BI798" s="14"/>
      <c r="BJ798" s="14"/>
      <c r="BK798" s="14"/>
      <c r="BL798" s="14"/>
      <c r="BM798" s="14"/>
      <c r="BN798" s="14"/>
      <c r="BO798" s="14"/>
      <c r="BP798" s="14"/>
      <c r="BQ798" s="14"/>
      <c r="BR798" s="14"/>
      <c r="BS798" s="14"/>
      <c r="BT798" s="14"/>
      <c r="BU798" s="14"/>
      <c r="BV798" s="14"/>
      <c r="BW798" s="14"/>
    </row>
    <row r="799" ht="12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F799" s="14"/>
      <c r="AG799" s="14"/>
      <c r="AH799" s="14"/>
      <c r="AI799" s="14"/>
      <c r="AJ799" s="14"/>
      <c r="AK799" s="14"/>
      <c r="AL799" s="14"/>
      <c r="AM799" s="14"/>
      <c r="AN799" s="14"/>
      <c r="AO799" s="14"/>
      <c r="AP799" s="14"/>
      <c r="AQ799" s="14"/>
      <c r="AR799" s="14"/>
      <c r="AS799" s="14"/>
      <c r="AT799" s="14"/>
      <c r="AU799" s="14"/>
      <c r="AV799" s="14"/>
      <c r="AW799" s="14"/>
      <c r="AX799" s="14"/>
      <c r="AY799" s="14"/>
      <c r="AZ799" s="14"/>
      <c r="BA799" s="14"/>
      <c r="BB799" s="14"/>
      <c r="BC799" s="14"/>
      <c r="BD799" s="14"/>
      <c r="BE799" s="14"/>
      <c r="BF799" s="14"/>
      <c r="BG799" s="14"/>
      <c r="BH799" s="14"/>
      <c r="BI799" s="14"/>
      <c r="BJ799" s="14"/>
      <c r="BK799" s="14"/>
      <c r="BL799" s="14"/>
      <c r="BM799" s="14"/>
      <c r="BN799" s="14"/>
      <c r="BO799" s="14"/>
      <c r="BP799" s="14"/>
      <c r="BQ799" s="14"/>
      <c r="BR799" s="14"/>
      <c r="BS799" s="14"/>
      <c r="BT799" s="14"/>
      <c r="BU799" s="14"/>
      <c r="BV799" s="14"/>
      <c r="BW799" s="14"/>
    </row>
    <row r="800" ht="12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F800" s="14"/>
      <c r="AG800" s="14"/>
      <c r="AH800" s="14"/>
      <c r="AI800" s="14"/>
      <c r="AJ800" s="14"/>
      <c r="AK800" s="14"/>
      <c r="AL800" s="14"/>
      <c r="AM800" s="14"/>
      <c r="AN800" s="14"/>
      <c r="AO800" s="14"/>
      <c r="AP800" s="14"/>
      <c r="AQ800" s="14"/>
      <c r="AR800" s="14"/>
      <c r="AS800" s="14"/>
      <c r="AT800" s="14"/>
      <c r="AU800" s="14"/>
      <c r="AV800" s="14"/>
      <c r="AW800" s="14"/>
      <c r="AX800" s="14"/>
      <c r="AY800" s="14"/>
      <c r="AZ800" s="14"/>
      <c r="BA800" s="14"/>
      <c r="BB800" s="14"/>
      <c r="BC800" s="14"/>
      <c r="BD800" s="14"/>
      <c r="BE800" s="14"/>
      <c r="BF800" s="14"/>
      <c r="BG800" s="14"/>
      <c r="BH800" s="14"/>
      <c r="BI800" s="14"/>
      <c r="BJ800" s="14"/>
      <c r="BK800" s="14"/>
      <c r="BL800" s="14"/>
      <c r="BM800" s="14"/>
      <c r="BN800" s="14"/>
      <c r="BO800" s="14"/>
      <c r="BP800" s="14"/>
      <c r="BQ800" s="14"/>
      <c r="BR800" s="14"/>
      <c r="BS800" s="14"/>
      <c r="BT800" s="14"/>
      <c r="BU800" s="14"/>
      <c r="BV800" s="14"/>
      <c r="BW800" s="14"/>
    </row>
    <row r="801" ht="12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F801" s="14"/>
      <c r="AG801" s="14"/>
      <c r="AH801" s="14"/>
      <c r="AI801" s="14"/>
      <c r="AJ801" s="14"/>
      <c r="AK801" s="14"/>
      <c r="AL801" s="14"/>
      <c r="AM801" s="14"/>
      <c r="AN801" s="14"/>
      <c r="AO801" s="14"/>
      <c r="AP801" s="14"/>
      <c r="AQ801" s="14"/>
      <c r="AR801" s="14"/>
      <c r="AS801" s="14"/>
      <c r="AT801" s="14"/>
      <c r="AU801" s="14"/>
      <c r="AV801" s="14"/>
      <c r="AW801" s="14"/>
      <c r="AX801" s="14"/>
      <c r="AY801" s="14"/>
      <c r="AZ801" s="14"/>
      <c r="BA801" s="14"/>
      <c r="BB801" s="14"/>
      <c r="BC801" s="14"/>
      <c r="BD801" s="14"/>
      <c r="BE801" s="14"/>
      <c r="BF801" s="14"/>
      <c r="BG801" s="14"/>
      <c r="BH801" s="14"/>
      <c r="BI801" s="14"/>
      <c r="BJ801" s="14"/>
      <c r="BK801" s="14"/>
      <c r="BL801" s="14"/>
      <c r="BM801" s="14"/>
      <c r="BN801" s="14"/>
      <c r="BO801" s="14"/>
      <c r="BP801" s="14"/>
      <c r="BQ801" s="14"/>
      <c r="BR801" s="14"/>
      <c r="BS801" s="14"/>
      <c r="BT801" s="14"/>
      <c r="BU801" s="14"/>
      <c r="BV801" s="14"/>
      <c r="BW801" s="14"/>
    </row>
    <row r="802" ht="12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F802" s="14"/>
      <c r="AG802" s="14"/>
      <c r="AH802" s="14"/>
      <c r="AI802" s="14"/>
      <c r="AJ802" s="14"/>
      <c r="AK802" s="14"/>
      <c r="AL802" s="14"/>
      <c r="AM802" s="14"/>
      <c r="AN802" s="14"/>
      <c r="AO802" s="14"/>
      <c r="AP802" s="14"/>
      <c r="AQ802" s="14"/>
      <c r="AR802" s="14"/>
      <c r="AS802" s="14"/>
      <c r="AT802" s="14"/>
      <c r="AU802" s="14"/>
      <c r="AV802" s="14"/>
      <c r="AW802" s="14"/>
      <c r="AX802" s="14"/>
      <c r="AY802" s="14"/>
      <c r="AZ802" s="14"/>
      <c r="BA802" s="14"/>
      <c r="BB802" s="14"/>
      <c r="BC802" s="14"/>
      <c r="BD802" s="14"/>
      <c r="BE802" s="14"/>
      <c r="BF802" s="14"/>
      <c r="BG802" s="14"/>
      <c r="BH802" s="14"/>
      <c r="BI802" s="14"/>
      <c r="BJ802" s="14"/>
      <c r="BK802" s="14"/>
      <c r="BL802" s="14"/>
      <c r="BM802" s="14"/>
      <c r="BN802" s="14"/>
      <c r="BO802" s="14"/>
      <c r="BP802" s="14"/>
      <c r="BQ802" s="14"/>
      <c r="BR802" s="14"/>
      <c r="BS802" s="14"/>
      <c r="BT802" s="14"/>
      <c r="BU802" s="14"/>
      <c r="BV802" s="14"/>
      <c r="BW802" s="14"/>
    </row>
    <row r="803" ht="12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4"/>
      <c r="AD803" s="14"/>
      <c r="AE803" s="14"/>
      <c r="AF803" s="14"/>
      <c r="AG803" s="14"/>
      <c r="AH803" s="14"/>
      <c r="AI803" s="14"/>
      <c r="AJ803" s="14"/>
      <c r="AK803" s="14"/>
      <c r="AL803" s="14"/>
      <c r="AM803" s="14"/>
      <c r="AN803" s="14"/>
      <c r="AO803" s="14"/>
      <c r="AP803" s="14"/>
      <c r="AQ803" s="14"/>
      <c r="AR803" s="14"/>
      <c r="AS803" s="14"/>
      <c r="AT803" s="14"/>
      <c r="AU803" s="14"/>
      <c r="AV803" s="14"/>
      <c r="AW803" s="14"/>
      <c r="AX803" s="14"/>
      <c r="AY803" s="14"/>
      <c r="AZ803" s="14"/>
      <c r="BA803" s="14"/>
      <c r="BB803" s="14"/>
      <c r="BC803" s="14"/>
      <c r="BD803" s="14"/>
      <c r="BE803" s="14"/>
      <c r="BF803" s="14"/>
      <c r="BG803" s="14"/>
      <c r="BH803" s="14"/>
      <c r="BI803" s="14"/>
      <c r="BJ803" s="14"/>
      <c r="BK803" s="14"/>
      <c r="BL803" s="14"/>
      <c r="BM803" s="14"/>
      <c r="BN803" s="14"/>
      <c r="BO803" s="14"/>
      <c r="BP803" s="14"/>
      <c r="BQ803" s="14"/>
      <c r="BR803" s="14"/>
      <c r="BS803" s="14"/>
      <c r="BT803" s="14"/>
      <c r="BU803" s="14"/>
      <c r="BV803" s="14"/>
      <c r="BW803" s="14"/>
    </row>
    <row r="804" ht="12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F804" s="14"/>
      <c r="AG804" s="14"/>
      <c r="AH804" s="14"/>
      <c r="AI804" s="14"/>
      <c r="AJ804" s="14"/>
      <c r="AK804" s="14"/>
      <c r="AL804" s="14"/>
      <c r="AM804" s="14"/>
      <c r="AN804" s="14"/>
      <c r="AO804" s="14"/>
      <c r="AP804" s="14"/>
      <c r="AQ804" s="14"/>
      <c r="AR804" s="14"/>
      <c r="AS804" s="14"/>
      <c r="AT804" s="14"/>
      <c r="AU804" s="14"/>
      <c r="AV804" s="14"/>
      <c r="AW804" s="14"/>
      <c r="AX804" s="14"/>
      <c r="AY804" s="14"/>
      <c r="AZ804" s="14"/>
      <c r="BA804" s="14"/>
      <c r="BB804" s="14"/>
      <c r="BC804" s="14"/>
      <c r="BD804" s="14"/>
      <c r="BE804" s="14"/>
      <c r="BF804" s="14"/>
      <c r="BG804" s="14"/>
      <c r="BH804" s="14"/>
      <c r="BI804" s="14"/>
      <c r="BJ804" s="14"/>
      <c r="BK804" s="14"/>
      <c r="BL804" s="14"/>
      <c r="BM804" s="14"/>
      <c r="BN804" s="14"/>
      <c r="BO804" s="14"/>
      <c r="BP804" s="14"/>
      <c r="BQ804" s="14"/>
      <c r="BR804" s="14"/>
      <c r="BS804" s="14"/>
      <c r="BT804" s="14"/>
      <c r="BU804" s="14"/>
      <c r="BV804" s="14"/>
      <c r="BW804" s="14"/>
    </row>
    <row r="805" ht="12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4"/>
      <c r="AD805" s="14"/>
      <c r="AE805" s="14"/>
      <c r="AF805" s="14"/>
      <c r="AG805" s="14"/>
      <c r="AH805" s="14"/>
      <c r="AI805" s="14"/>
      <c r="AJ805" s="14"/>
      <c r="AK805" s="14"/>
      <c r="AL805" s="14"/>
      <c r="AM805" s="14"/>
      <c r="AN805" s="14"/>
      <c r="AO805" s="14"/>
      <c r="AP805" s="14"/>
      <c r="AQ805" s="14"/>
      <c r="AR805" s="14"/>
      <c r="AS805" s="14"/>
      <c r="AT805" s="14"/>
      <c r="AU805" s="14"/>
      <c r="AV805" s="14"/>
      <c r="AW805" s="14"/>
      <c r="AX805" s="14"/>
      <c r="AY805" s="14"/>
      <c r="AZ805" s="14"/>
      <c r="BA805" s="14"/>
      <c r="BB805" s="14"/>
      <c r="BC805" s="14"/>
      <c r="BD805" s="14"/>
      <c r="BE805" s="14"/>
      <c r="BF805" s="14"/>
      <c r="BG805" s="14"/>
      <c r="BH805" s="14"/>
      <c r="BI805" s="14"/>
      <c r="BJ805" s="14"/>
      <c r="BK805" s="14"/>
      <c r="BL805" s="14"/>
      <c r="BM805" s="14"/>
      <c r="BN805" s="14"/>
      <c r="BO805" s="14"/>
      <c r="BP805" s="14"/>
      <c r="BQ805" s="14"/>
      <c r="BR805" s="14"/>
      <c r="BS805" s="14"/>
      <c r="BT805" s="14"/>
      <c r="BU805" s="14"/>
      <c r="BV805" s="14"/>
      <c r="BW805" s="14"/>
    </row>
    <row r="806" ht="12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F806" s="14"/>
      <c r="AG806" s="14"/>
      <c r="AH806" s="14"/>
      <c r="AI806" s="14"/>
      <c r="AJ806" s="14"/>
      <c r="AK806" s="14"/>
      <c r="AL806" s="14"/>
      <c r="AM806" s="14"/>
      <c r="AN806" s="14"/>
      <c r="AO806" s="14"/>
      <c r="AP806" s="14"/>
      <c r="AQ806" s="14"/>
      <c r="AR806" s="14"/>
      <c r="AS806" s="14"/>
      <c r="AT806" s="14"/>
      <c r="AU806" s="14"/>
      <c r="AV806" s="14"/>
      <c r="AW806" s="14"/>
      <c r="AX806" s="14"/>
      <c r="AY806" s="14"/>
      <c r="AZ806" s="14"/>
      <c r="BA806" s="14"/>
      <c r="BB806" s="14"/>
      <c r="BC806" s="14"/>
      <c r="BD806" s="14"/>
      <c r="BE806" s="14"/>
      <c r="BF806" s="14"/>
      <c r="BG806" s="14"/>
      <c r="BH806" s="14"/>
      <c r="BI806" s="14"/>
      <c r="BJ806" s="14"/>
      <c r="BK806" s="14"/>
      <c r="BL806" s="14"/>
      <c r="BM806" s="14"/>
      <c r="BN806" s="14"/>
      <c r="BO806" s="14"/>
      <c r="BP806" s="14"/>
      <c r="BQ806" s="14"/>
      <c r="BR806" s="14"/>
      <c r="BS806" s="14"/>
      <c r="BT806" s="14"/>
      <c r="BU806" s="14"/>
      <c r="BV806" s="14"/>
      <c r="BW806" s="14"/>
    </row>
    <row r="807" ht="12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4"/>
      <c r="AJ807" s="14"/>
      <c r="AK807" s="14"/>
      <c r="AL807" s="14"/>
      <c r="AM807" s="14"/>
      <c r="AN807" s="14"/>
      <c r="AO807" s="14"/>
      <c r="AP807" s="14"/>
      <c r="AQ807" s="14"/>
      <c r="AR807" s="14"/>
      <c r="AS807" s="14"/>
      <c r="AT807" s="14"/>
      <c r="AU807" s="14"/>
      <c r="AV807" s="14"/>
      <c r="AW807" s="14"/>
      <c r="AX807" s="14"/>
      <c r="AY807" s="14"/>
      <c r="AZ807" s="14"/>
      <c r="BA807" s="14"/>
      <c r="BB807" s="14"/>
      <c r="BC807" s="14"/>
      <c r="BD807" s="14"/>
      <c r="BE807" s="14"/>
      <c r="BF807" s="14"/>
      <c r="BG807" s="14"/>
      <c r="BH807" s="14"/>
      <c r="BI807" s="14"/>
      <c r="BJ807" s="14"/>
      <c r="BK807" s="14"/>
      <c r="BL807" s="14"/>
      <c r="BM807" s="14"/>
      <c r="BN807" s="14"/>
      <c r="BO807" s="14"/>
      <c r="BP807" s="14"/>
      <c r="BQ807" s="14"/>
      <c r="BR807" s="14"/>
      <c r="BS807" s="14"/>
      <c r="BT807" s="14"/>
      <c r="BU807" s="14"/>
      <c r="BV807" s="14"/>
      <c r="BW807" s="14"/>
    </row>
    <row r="808" ht="12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F808" s="14"/>
      <c r="AG808" s="14"/>
      <c r="AH808" s="14"/>
      <c r="AI808" s="14"/>
      <c r="AJ808" s="14"/>
      <c r="AK808" s="14"/>
      <c r="AL808" s="14"/>
      <c r="AM808" s="14"/>
      <c r="AN808" s="14"/>
      <c r="AO808" s="14"/>
      <c r="AP808" s="14"/>
      <c r="AQ808" s="14"/>
      <c r="AR808" s="14"/>
      <c r="AS808" s="14"/>
      <c r="AT808" s="14"/>
      <c r="AU808" s="14"/>
      <c r="AV808" s="14"/>
      <c r="AW808" s="14"/>
      <c r="AX808" s="14"/>
      <c r="AY808" s="14"/>
      <c r="AZ808" s="14"/>
      <c r="BA808" s="14"/>
      <c r="BB808" s="14"/>
      <c r="BC808" s="14"/>
      <c r="BD808" s="14"/>
      <c r="BE808" s="14"/>
      <c r="BF808" s="14"/>
      <c r="BG808" s="14"/>
      <c r="BH808" s="14"/>
      <c r="BI808" s="14"/>
      <c r="BJ808" s="14"/>
      <c r="BK808" s="14"/>
      <c r="BL808" s="14"/>
      <c r="BM808" s="14"/>
      <c r="BN808" s="14"/>
      <c r="BO808" s="14"/>
      <c r="BP808" s="14"/>
      <c r="BQ808" s="14"/>
      <c r="BR808" s="14"/>
      <c r="BS808" s="14"/>
      <c r="BT808" s="14"/>
      <c r="BU808" s="14"/>
      <c r="BV808" s="14"/>
      <c r="BW808" s="14"/>
    </row>
    <row r="809" ht="12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4"/>
      <c r="AD809" s="14"/>
      <c r="AE809" s="14"/>
      <c r="AF809" s="14"/>
      <c r="AG809" s="14"/>
      <c r="AH809" s="14"/>
      <c r="AI809" s="14"/>
      <c r="AJ809" s="14"/>
      <c r="AK809" s="14"/>
      <c r="AL809" s="14"/>
      <c r="AM809" s="14"/>
      <c r="AN809" s="14"/>
      <c r="AO809" s="14"/>
      <c r="AP809" s="14"/>
      <c r="AQ809" s="14"/>
      <c r="AR809" s="14"/>
      <c r="AS809" s="14"/>
      <c r="AT809" s="14"/>
      <c r="AU809" s="14"/>
      <c r="AV809" s="14"/>
      <c r="AW809" s="14"/>
      <c r="AX809" s="14"/>
      <c r="AY809" s="14"/>
      <c r="AZ809" s="14"/>
      <c r="BA809" s="14"/>
      <c r="BB809" s="14"/>
      <c r="BC809" s="14"/>
      <c r="BD809" s="14"/>
      <c r="BE809" s="14"/>
      <c r="BF809" s="14"/>
      <c r="BG809" s="14"/>
      <c r="BH809" s="14"/>
      <c r="BI809" s="14"/>
      <c r="BJ809" s="14"/>
      <c r="BK809" s="14"/>
      <c r="BL809" s="14"/>
      <c r="BM809" s="14"/>
      <c r="BN809" s="14"/>
      <c r="BO809" s="14"/>
      <c r="BP809" s="14"/>
      <c r="BQ809" s="14"/>
      <c r="BR809" s="14"/>
      <c r="BS809" s="14"/>
      <c r="BT809" s="14"/>
      <c r="BU809" s="14"/>
      <c r="BV809" s="14"/>
      <c r="BW809" s="14"/>
    </row>
    <row r="810" ht="12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4"/>
      <c r="AD810" s="14"/>
      <c r="AE810" s="14"/>
      <c r="AF810" s="14"/>
      <c r="AG810" s="14"/>
      <c r="AH810" s="14"/>
      <c r="AI810" s="14"/>
      <c r="AJ810" s="14"/>
      <c r="AK810" s="14"/>
      <c r="AL810" s="14"/>
      <c r="AM810" s="14"/>
      <c r="AN810" s="14"/>
      <c r="AO810" s="14"/>
      <c r="AP810" s="14"/>
      <c r="AQ810" s="14"/>
      <c r="AR810" s="14"/>
      <c r="AS810" s="14"/>
      <c r="AT810" s="14"/>
      <c r="AU810" s="14"/>
      <c r="AV810" s="14"/>
      <c r="AW810" s="14"/>
      <c r="AX810" s="14"/>
      <c r="AY810" s="14"/>
      <c r="AZ810" s="14"/>
      <c r="BA810" s="14"/>
      <c r="BB810" s="14"/>
      <c r="BC810" s="14"/>
      <c r="BD810" s="14"/>
      <c r="BE810" s="14"/>
      <c r="BF810" s="14"/>
      <c r="BG810" s="14"/>
      <c r="BH810" s="14"/>
      <c r="BI810" s="14"/>
      <c r="BJ810" s="14"/>
      <c r="BK810" s="14"/>
      <c r="BL810" s="14"/>
      <c r="BM810" s="14"/>
      <c r="BN810" s="14"/>
      <c r="BO810" s="14"/>
      <c r="BP810" s="14"/>
      <c r="BQ810" s="14"/>
      <c r="BR810" s="14"/>
      <c r="BS810" s="14"/>
      <c r="BT810" s="14"/>
      <c r="BU810" s="14"/>
      <c r="BV810" s="14"/>
      <c r="BW810" s="14"/>
    </row>
    <row r="811" ht="12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F811" s="14"/>
      <c r="AG811" s="14"/>
      <c r="AH811" s="14"/>
      <c r="AI811" s="14"/>
      <c r="AJ811" s="14"/>
      <c r="AK811" s="14"/>
      <c r="AL811" s="14"/>
      <c r="AM811" s="14"/>
      <c r="AN811" s="14"/>
      <c r="AO811" s="14"/>
      <c r="AP811" s="14"/>
      <c r="AQ811" s="14"/>
      <c r="AR811" s="14"/>
      <c r="AS811" s="14"/>
      <c r="AT811" s="14"/>
      <c r="AU811" s="14"/>
      <c r="AV811" s="14"/>
      <c r="AW811" s="14"/>
      <c r="AX811" s="14"/>
      <c r="AY811" s="14"/>
      <c r="AZ811" s="14"/>
      <c r="BA811" s="14"/>
      <c r="BB811" s="14"/>
      <c r="BC811" s="14"/>
      <c r="BD811" s="14"/>
      <c r="BE811" s="14"/>
      <c r="BF811" s="14"/>
      <c r="BG811" s="14"/>
      <c r="BH811" s="14"/>
      <c r="BI811" s="14"/>
      <c r="BJ811" s="14"/>
      <c r="BK811" s="14"/>
      <c r="BL811" s="14"/>
      <c r="BM811" s="14"/>
      <c r="BN811" s="14"/>
      <c r="BO811" s="14"/>
      <c r="BP811" s="14"/>
      <c r="BQ811" s="14"/>
      <c r="BR811" s="14"/>
      <c r="BS811" s="14"/>
      <c r="BT811" s="14"/>
      <c r="BU811" s="14"/>
      <c r="BV811" s="14"/>
      <c r="BW811" s="14"/>
    </row>
    <row r="812" ht="12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F812" s="14"/>
      <c r="AG812" s="14"/>
      <c r="AH812" s="14"/>
      <c r="AI812" s="14"/>
      <c r="AJ812" s="14"/>
      <c r="AK812" s="14"/>
      <c r="AL812" s="14"/>
      <c r="AM812" s="14"/>
      <c r="AN812" s="14"/>
      <c r="AO812" s="14"/>
      <c r="AP812" s="14"/>
      <c r="AQ812" s="14"/>
      <c r="AR812" s="14"/>
      <c r="AS812" s="14"/>
      <c r="AT812" s="14"/>
      <c r="AU812" s="14"/>
      <c r="AV812" s="14"/>
      <c r="AW812" s="14"/>
      <c r="AX812" s="14"/>
      <c r="AY812" s="14"/>
      <c r="AZ812" s="14"/>
      <c r="BA812" s="14"/>
      <c r="BB812" s="14"/>
      <c r="BC812" s="14"/>
      <c r="BD812" s="14"/>
      <c r="BE812" s="14"/>
      <c r="BF812" s="14"/>
      <c r="BG812" s="14"/>
      <c r="BH812" s="14"/>
      <c r="BI812" s="14"/>
      <c r="BJ812" s="14"/>
      <c r="BK812" s="14"/>
      <c r="BL812" s="14"/>
      <c r="BM812" s="14"/>
      <c r="BN812" s="14"/>
      <c r="BO812" s="14"/>
      <c r="BP812" s="14"/>
      <c r="BQ812" s="14"/>
      <c r="BR812" s="14"/>
      <c r="BS812" s="14"/>
      <c r="BT812" s="14"/>
      <c r="BU812" s="14"/>
      <c r="BV812" s="14"/>
      <c r="BW812" s="14"/>
    </row>
    <row r="813" ht="12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F813" s="14"/>
      <c r="AG813" s="14"/>
      <c r="AH813" s="14"/>
      <c r="AI813" s="14"/>
      <c r="AJ813" s="14"/>
      <c r="AK813" s="14"/>
      <c r="AL813" s="14"/>
      <c r="AM813" s="14"/>
      <c r="AN813" s="14"/>
      <c r="AO813" s="14"/>
      <c r="AP813" s="14"/>
      <c r="AQ813" s="14"/>
      <c r="AR813" s="14"/>
      <c r="AS813" s="14"/>
      <c r="AT813" s="14"/>
      <c r="AU813" s="14"/>
      <c r="AV813" s="14"/>
      <c r="AW813" s="14"/>
      <c r="AX813" s="14"/>
      <c r="AY813" s="14"/>
      <c r="AZ813" s="14"/>
      <c r="BA813" s="14"/>
      <c r="BB813" s="14"/>
      <c r="BC813" s="14"/>
      <c r="BD813" s="14"/>
      <c r="BE813" s="14"/>
      <c r="BF813" s="14"/>
      <c r="BG813" s="14"/>
      <c r="BH813" s="14"/>
      <c r="BI813" s="14"/>
      <c r="BJ813" s="14"/>
      <c r="BK813" s="14"/>
      <c r="BL813" s="14"/>
      <c r="BM813" s="14"/>
      <c r="BN813" s="14"/>
      <c r="BO813" s="14"/>
      <c r="BP813" s="14"/>
      <c r="BQ813" s="14"/>
      <c r="BR813" s="14"/>
      <c r="BS813" s="14"/>
      <c r="BT813" s="14"/>
      <c r="BU813" s="14"/>
      <c r="BV813" s="14"/>
      <c r="BW813" s="14"/>
    </row>
    <row r="814" ht="12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4"/>
      <c r="AD814" s="14"/>
      <c r="AE814" s="14"/>
      <c r="AF814" s="14"/>
      <c r="AG814" s="14"/>
      <c r="AH814" s="14"/>
      <c r="AI814" s="14"/>
      <c r="AJ814" s="14"/>
      <c r="AK814" s="14"/>
      <c r="AL814" s="14"/>
      <c r="AM814" s="14"/>
      <c r="AN814" s="14"/>
      <c r="AO814" s="14"/>
      <c r="AP814" s="14"/>
      <c r="AQ814" s="14"/>
      <c r="AR814" s="14"/>
      <c r="AS814" s="14"/>
      <c r="AT814" s="14"/>
      <c r="AU814" s="14"/>
      <c r="AV814" s="14"/>
      <c r="AW814" s="14"/>
      <c r="AX814" s="14"/>
      <c r="AY814" s="14"/>
      <c r="AZ814" s="14"/>
      <c r="BA814" s="14"/>
      <c r="BB814" s="14"/>
      <c r="BC814" s="14"/>
      <c r="BD814" s="14"/>
      <c r="BE814" s="14"/>
      <c r="BF814" s="14"/>
      <c r="BG814" s="14"/>
      <c r="BH814" s="14"/>
      <c r="BI814" s="14"/>
      <c r="BJ814" s="14"/>
      <c r="BK814" s="14"/>
      <c r="BL814" s="14"/>
      <c r="BM814" s="14"/>
      <c r="BN814" s="14"/>
      <c r="BO814" s="14"/>
      <c r="BP814" s="14"/>
      <c r="BQ814" s="14"/>
      <c r="BR814" s="14"/>
      <c r="BS814" s="14"/>
      <c r="BT814" s="14"/>
      <c r="BU814" s="14"/>
      <c r="BV814" s="14"/>
      <c r="BW814" s="14"/>
    </row>
    <row r="815" ht="12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F815" s="14"/>
      <c r="AG815" s="14"/>
      <c r="AH815" s="14"/>
      <c r="AI815" s="14"/>
      <c r="AJ815" s="14"/>
      <c r="AK815" s="14"/>
      <c r="AL815" s="14"/>
      <c r="AM815" s="14"/>
      <c r="AN815" s="14"/>
      <c r="AO815" s="14"/>
      <c r="AP815" s="14"/>
      <c r="AQ815" s="14"/>
      <c r="AR815" s="14"/>
      <c r="AS815" s="14"/>
      <c r="AT815" s="14"/>
      <c r="AU815" s="14"/>
      <c r="AV815" s="14"/>
      <c r="AW815" s="14"/>
      <c r="AX815" s="14"/>
      <c r="AY815" s="14"/>
      <c r="AZ815" s="14"/>
      <c r="BA815" s="14"/>
      <c r="BB815" s="14"/>
      <c r="BC815" s="14"/>
      <c r="BD815" s="14"/>
      <c r="BE815" s="14"/>
      <c r="BF815" s="14"/>
      <c r="BG815" s="14"/>
      <c r="BH815" s="14"/>
      <c r="BI815" s="14"/>
      <c r="BJ815" s="14"/>
      <c r="BK815" s="14"/>
      <c r="BL815" s="14"/>
      <c r="BM815" s="14"/>
      <c r="BN815" s="14"/>
      <c r="BO815" s="14"/>
      <c r="BP815" s="14"/>
      <c r="BQ815" s="14"/>
      <c r="BR815" s="14"/>
      <c r="BS815" s="14"/>
      <c r="BT815" s="14"/>
      <c r="BU815" s="14"/>
      <c r="BV815" s="14"/>
      <c r="BW815" s="14"/>
    </row>
    <row r="816" ht="12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4"/>
      <c r="AD816" s="14"/>
      <c r="AE816" s="14"/>
      <c r="AF816" s="14"/>
      <c r="AG816" s="14"/>
      <c r="AH816" s="14"/>
      <c r="AI816" s="14"/>
      <c r="AJ816" s="14"/>
      <c r="AK816" s="14"/>
      <c r="AL816" s="14"/>
      <c r="AM816" s="14"/>
      <c r="AN816" s="14"/>
      <c r="AO816" s="14"/>
      <c r="AP816" s="14"/>
      <c r="AQ816" s="14"/>
      <c r="AR816" s="14"/>
      <c r="AS816" s="14"/>
      <c r="AT816" s="14"/>
      <c r="AU816" s="14"/>
      <c r="AV816" s="14"/>
      <c r="AW816" s="14"/>
      <c r="AX816" s="14"/>
      <c r="AY816" s="14"/>
      <c r="AZ816" s="14"/>
      <c r="BA816" s="14"/>
      <c r="BB816" s="14"/>
      <c r="BC816" s="14"/>
      <c r="BD816" s="14"/>
      <c r="BE816" s="14"/>
      <c r="BF816" s="14"/>
      <c r="BG816" s="14"/>
      <c r="BH816" s="14"/>
      <c r="BI816" s="14"/>
      <c r="BJ816" s="14"/>
      <c r="BK816" s="14"/>
      <c r="BL816" s="14"/>
      <c r="BM816" s="14"/>
      <c r="BN816" s="14"/>
      <c r="BO816" s="14"/>
      <c r="BP816" s="14"/>
      <c r="BQ816" s="14"/>
      <c r="BR816" s="14"/>
      <c r="BS816" s="14"/>
      <c r="BT816" s="14"/>
      <c r="BU816" s="14"/>
      <c r="BV816" s="14"/>
      <c r="BW816" s="14"/>
    </row>
    <row r="817" ht="12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F817" s="14"/>
      <c r="AG817" s="14"/>
      <c r="AH817" s="14"/>
      <c r="AI817" s="14"/>
      <c r="AJ817" s="14"/>
      <c r="AK817" s="14"/>
      <c r="AL817" s="14"/>
      <c r="AM817" s="14"/>
      <c r="AN817" s="14"/>
      <c r="AO817" s="14"/>
      <c r="AP817" s="14"/>
      <c r="AQ817" s="14"/>
      <c r="AR817" s="14"/>
      <c r="AS817" s="14"/>
      <c r="AT817" s="14"/>
      <c r="AU817" s="14"/>
      <c r="AV817" s="14"/>
      <c r="AW817" s="14"/>
      <c r="AX817" s="14"/>
      <c r="AY817" s="14"/>
      <c r="AZ817" s="14"/>
      <c r="BA817" s="14"/>
      <c r="BB817" s="14"/>
      <c r="BC817" s="14"/>
      <c r="BD817" s="14"/>
      <c r="BE817" s="14"/>
      <c r="BF817" s="14"/>
      <c r="BG817" s="14"/>
      <c r="BH817" s="14"/>
      <c r="BI817" s="14"/>
      <c r="BJ817" s="14"/>
      <c r="BK817" s="14"/>
      <c r="BL817" s="14"/>
      <c r="BM817" s="14"/>
      <c r="BN817" s="14"/>
      <c r="BO817" s="14"/>
      <c r="BP817" s="14"/>
      <c r="BQ817" s="14"/>
      <c r="BR817" s="14"/>
      <c r="BS817" s="14"/>
      <c r="BT817" s="14"/>
      <c r="BU817" s="14"/>
      <c r="BV817" s="14"/>
      <c r="BW817" s="14"/>
    </row>
    <row r="818" ht="12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4"/>
      <c r="AD818" s="14"/>
      <c r="AE818" s="14"/>
      <c r="AF818" s="14"/>
      <c r="AG818" s="14"/>
      <c r="AH818" s="14"/>
      <c r="AI818" s="14"/>
      <c r="AJ818" s="14"/>
      <c r="AK818" s="14"/>
      <c r="AL818" s="14"/>
      <c r="AM818" s="14"/>
      <c r="AN818" s="14"/>
      <c r="AO818" s="14"/>
      <c r="AP818" s="14"/>
      <c r="AQ818" s="14"/>
      <c r="AR818" s="14"/>
      <c r="AS818" s="14"/>
      <c r="AT818" s="14"/>
      <c r="AU818" s="14"/>
      <c r="AV818" s="14"/>
      <c r="AW818" s="14"/>
      <c r="AX818" s="14"/>
      <c r="AY818" s="14"/>
      <c r="AZ818" s="14"/>
      <c r="BA818" s="14"/>
      <c r="BB818" s="14"/>
      <c r="BC818" s="14"/>
      <c r="BD818" s="14"/>
      <c r="BE818" s="14"/>
      <c r="BF818" s="14"/>
      <c r="BG818" s="14"/>
      <c r="BH818" s="14"/>
      <c r="BI818" s="14"/>
      <c r="BJ818" s="14"/>
      <c r="BK818" s="14"/>
      <c r="BL818" s="14"/>
      <c r="BM818" s="14"/>
      <c r="BN818" s="14"/>
      <c r="BO818" s="14"/>
      <c r="BP818" s="14"/>
      <c r="BQ818" s="14"/>
      <c r="BR818" s="14"/>
      <c r="BS818" s="14"/>
      <c r="BT818" s="14"/>
      <c r="BU818" s="14"/>
      <c r="BV818" s="14"/>
      <c r="BW818" s="14"/>
    </row>
    <row r="819" ht="12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F819" s="14"/>
      <c r="AG819" s="14"/>
      <c r="AH819" s="14"/>
      <c r="AI819" s="14"/>
      <c r="AJ819" s="14"/>
      <c r="AK819" s="14"/>
      <c r="AL819" s="14"/>
      <c r="AM819" s="14"/>
      <c r="AN819" s="14"/>
      <c r="AO819" s="14"/>
      <c r="AP819" s="14"/>
      <c r="AQ819" s="14"/>
      <c r="AR819" s="14"/>
      <c r="AS819" s="14"/>
      <c r="AT819" s="14"/>
      <c r="AU819" s="14"/>
      <c r="AV819" s="14"/>
      <c r="AW819" s="14"/>
      <c r="AX819" s="14"/>
      <c r="AY819" s="14"/>
      <c r="AZ819" s="14"/>
      <c r="BA819" s="14"/>
      <c r="BB819" s="14"/>
      <c r="BC819" s="14"/>
      <c r="BD819" s="14"/>
      <c r="BE819" s="14"/>
      <c r="BF819" s="14"/>
      <c r="BG819" s="14"/>
      <c r="BH819" s="14"/>
      <c r="BI819" s="14"/>
      <c r="BJ819" s="14"/>
      <c r="BK819" s="14"/>
      <c r="BL819" s="14"/>
      <c r="BM819" s="14"/>
      <c r="BN819" s="14"/>
      <c r="BO819" s="14"/>
      <c r="BP819" s="14"/>
      <c r="BQ819" s="14"/>
      <c r="BR819" s="14"/>
      <c r="BS819" s="14"/>
      <c r="BT819" s="14"/>
      <c r="BU819" s="14"/>
      <c r="BV819" s="14"/>
      <c r="BW819" s="14"/>
    </row>
    <row r="820" ht="12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4"/>
      <c r="AD820" s="14"/>
      <c r="AE820" s="14"/>
      <c r="AF820" s="14"/>
      <c r="AG820" s="14"/>
      <c r="AH820" s="14"/>
      <c r="AI820" s="14"/>
      <c r="AJ820" s="14"/>
      <c r="AK820" s="14"/>
      <c r="AL820" s="14"/>
      <c r="AM820" s="14"/>
      <c r="AN820" s="14"/>
      <c r="AO820" s="14"/>
      <c r="AP820" s="14"/>
      <c r="AQ820" s="14"/>
      <c r="AR820" s="14"/>
      <c r="AS820" s="14"/>
      <c r="AT820" s="14"/>
      <c r="AU820" s="14"/>
      <c r="AV820" s="14"/>
      <c r="AW820" s="14"/>
      <c r="AX820" s="14"/>
      <c r="AY820" s="14"/>
      <c r="AZ820" s="14"/>
      <c r="BA820" s="14"/>
      <c r="BB820" s="14"/>
      <c r="BC820" s="14"/>
      <c r="BD820" s="14"/>
      <c r="BE820" s="14"/>
      <c r="BF820" s="14"/>
      <c r="BG820" s="14"/>
      <c r="BH820" s="14"/>
      <c r="BI820" s="14"/>
      <c r="BJ820" s="14"/>
      <c r="BK820" s="14"/>
      <c r="BL820" s="14"/>
      <c r="BM820" s="14"/>
      <c r="BN820" s="14"/>
      <c r="BO820" s="14"/>
      <c r="BP820" s="14"/>
      <c r="BQ820" s="14"/>
      <c r="BR820" s="14"/>
      <c r="BS820" s="14"/>
      <c r="BT820" s="14"/>
      <c r="BU820" s="14"/>
      <c r="BV820" s="14"/>
      <c r="BW820" s="14"/>
    </row>
    <row r="821" ht="12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F821" s="14"/>
      <c r="AG821" s="14"/>
      <c r="AH821" s="14"/>
      <c r="AI821" s="14"/>
      <c r="AJ821" s="14"/>
      <c r="AK821" s="14"/>
      <c r="AL821" s="14"/>
      <c r="AM821" s="14"/>
      <c r="AN821" s="14"/>
      <c r="AO821" s="14"/>
      <c r="AP821" s="14"/>
      <c r="AQ821" s="14"/>
      <c r="AR821" s="14"/>
      <c r="AS821" s="14"/>
      <c r="AT821" s="14"/>
      <c r="AU821" s="14"/>
      <c r="AV821" s="14"/>
      <c r="AW821" s="14"/>
      <c r="AX821" s="14"/>
      <c r="AY821" s="14"/>
      <c r="AZ821" s="14"/>
      <c r="BA821" s="14"/>
      <c r="BB821" s="14"/>
      <c r="BC821" s="14"/>
      <c r="BD821" s="14"/>
      <c r="BE821" s="14"/>
      <c r="BF821" s="14"/>
      <c r="BG821" s="14"/>
      <c r="BH821" s="14"/>
      <c r="BI821" s="14"/>
      <c r="BJ821" s="14"/>
      <c r="BK821" s="14"/>
      <c r="BL821" s="14"/>
      <c r="BM821" s="14"/>
      <c r="BN821" s="14"/>
      <c r="BO821" s="14"/>
      <c r="BP821" s="14"/>
      <c r="BQ821" s="14"/>
      <c r="BR821" s="14"/>
      <c r="BS821" s="14"/>
      <c r="BT821" s="14"/>
      <c r="BU821" s="14"/>
      <c r="BV821" s="14"/>
      <c r="BW821" s="14"/>
    </row>
    <row r="822" ht="12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4"/>
      <c r="AD822" s="14"/>
      <c r="AE822" s="14"/>
      <c r="AF822" s="14"/>
      <c r="AG822" s="14"/>
      <c r="AH822" s="14"/>
      <c r="AI822" s="14"/>
      <c r="AJ822" s="14"/>
      <c r="AK822" s="14"/>
      <c r="AL822" s="14"/>
      <c r="AM822" s="14"/>
      <c r="AN822" s="14"/>
      <c r="AO822" s="14"/>
      <c r="AP822" s="14"/>
      <c r="AQ822" s="14"/>
      <c r="AR822" s="14"/>
      <c r="AS822" s="14"/>
      <c r="AT822" s="14"/>
      <c r="AU822" s="14"/>
      <c r="AV822" s="14"/>
      <c r="AW822" s="14"/>
      <c r="AX822" s="14"/>
      <c r="AY822" s="14"/>
      <c r="AZ822" s="14"/>
      <c r="BA822" s="14"/>
      <c r="BB822" s="14"/>
      <c r="BC822" s="14"/>
      <c r="BD822" s="14"/>
      <c r="BE822" s="14"/>
      <c r="BF822" s="14"/>
      <c r="BG822" s="14"/>
      <c r="BH822" s="14"/>
      <c r="BI822" s="14"/>
      <c r="BJ822" s="14"/>
      <c r="BK822" s="14"/>
      <c r="BL822" s="14"/>
      <c r="BM822" s="14"/>
      <c r="BN822" s="14"/>
      <c r="BO822" s="14"/>
      <c r="BP822" s="14"/>
      <c r="BQ822" s="14"/>
      <c r="BR822" s="14"/>
      <c r="BS822" s="14"/>
      <c r="BT822" s="14"/>
      <c r="BU822" s="14"/>
      <c r="BV822" s="14"/>
      <c r="BW822" s="14"/>
    </row>
    <row r="823" ht="12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4"/>
      <c r="AJ823" s="14"/>
      <c r="AK823" s="14"/>
      <c r="AL823" s="14"/>
      <c r="AM823" s="14"/>
      <c r="AN823" s="14"/>
      <c r="AO823" s="14"/>
      <c r="AP823" s="14"/>
      <c r="AQ823" s="14"/>
      <c r="AR823" s="14"/>
      <c r="AS823" s="14"/>
      <c r="AT823" s="14"/>
      <c r="AU823" s="14"/>
      <c r="AV823" s="14"/>
      <c r="AW823" s="14"/>
      <c r="AX823" s="14"/>
      <c r="AY823" s="14"/>
      <c r="AZ823" s="14"/>
      <c r="BA823" s="14"/>
      <c r="BB823" s="14"/>
      <c r="BC823" s="14"/>
      <c r="BD823" s="14"/>
      <c r="BE823" s="14"/>
      <c r="BF823" s="14"/>
      <c r="BG823" s="14"/>
      <c r="BH823" s="14"/>
      <c r="BI823" s="14"/>
      <c r="BJ823" s="14"/>
      <c r="BK823" s="14"/>
      <c r="BL823" s="14"/>
      <c r="BM823" s="14"/>
      <c r="BN823" s="14"/>
      <c r="BO823" s="14"/>
      <c r="BP823" s="14"/>
      <c r="BQ823" s="14"/>
      <c r="BR823" s="14"/>
      <c r="BS823" s="14"/>
      <c r="BT823" s="14"/>
      <c r="BU823" s="14"/>
      <c r="BV823" s="14"/>
      <c r="BW823" s="14"/>
    </row>
    <row r="824" ht="12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4"/>
      <c r="AD824" s="14"/>
      <c r="AE824" s="14"/>
      <c r="AF824" s="14"/>
      <c r="AG824" s="14"/>
      <c r="AH824" s="14"/>
      <c r="AI824" s="14"/>
      <c r="AJ824" s="14"/>
      <c r="AK824" s="14"/>
      <c r="AL824" s="14"/>
      <c r="AM824" s="14"/>
      <c r="AN824" s="14"/>
      <c r="AO824" s="14"/>
      <c r="AP824" s="14"/>
      <c r="AQ824" s="14"/>
      <c r="AR824" s="14"/>
      <c r="AS824" s="14"/>
      <c r="AT824" s="14"/>
      <c r="AU824" s="14"/>
      <c r="AV824" s="14"/>
      <c r="AW824" s="14"/>
      <c r="AX824" s="14"/>
      <c r="AY824" s="14"/>
      <c r="AZ824" s="14"/>
      <c r="BA824" s="14"/>
      <c r="BB824" s="14"/>
      <c r="BC824" s="14"/>
      <c r="BD824" s="14"/>
      <c r="BE824" s="14"/>
      <c r="BF824" s="14"/>
      <c r="BG824" s="14"/>
      <c r="BH824" s="14"/>
      <c r="BI824" s="14"/>
      <c r="BJ824" s="14"/>
      <c r="BK824" s="14"/>
      <c r="BL824" s="14"/>
      <c r="BM824" s="14"/>
      <c r="BN824" s="14"/>
      <c r="BO824" s="14"/>
      <c r="BP824" s="14"/>
      <c r="BQ824" s="14"/>
      <c r="BR824" s="14"/>
      <c r="BS824" s="14"/>
      <c r="BT824" s="14"/>
      <c r="BU824" s="14"/>
      <c r="BV824" s="14"/>
      <c r="BW824" s="14"/>
    </row>
    <row r="825" ht="12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F825" s="14"/>
      <c r="AG825" s="14"/>
      <c r="AH825" s="14"/>
      <c r="AI825" s="14"/>
      <c r="AJ825" s="14"/>
      <c r="AK825" s="14"/>
      <c r="AL825" s="14"/>
      <c r="AM825" s="14"/>
      <c r="AN825" s="14"/>
      <c r="AO825" s="14"/>
      <c r="AP825" s="14"/>
      <c r="AQ825" s="14"/>
      <c r="AR825" s="14"/>
      <c r="AS825" s="14"/>
      <c r="AT825" s="14"/>
      <c r="AU825" s="14"/>
      <c r="AV825" s="14"/>
      <c r="AW825" s="14"/>
      <c r="AX825" s="14"/>
      <c r="AY825" s="14"/>
      <c r="AZ825" s="14"/>
      <c r="BA825" s="14"/>
      <c r="BB825" s="14"/>
      <c r="BC825" s="14"/>
      <c r="BD825" s="14"/>
      <c r="BE825" s="14"/>
      <c r="BF825" s="14"/>
      <c r="BG825" s="14"/>
      <c r="BH825" s="14"/>
      <c r="BI825" s="14"/>
      <c r="BJ825" s="14"/>
      <c r="BK825" s="14"/>
      <c r="BL825" s="14"/>
      <c r="BM825" s="14"/>
      <c r="BN825" s="14"/>
      <c r="BO825" s="14"/>
      <c r="BP825" s="14"/>
      <c r="BQ825" s="14"/>
      <c r="BR825" s="14"/>
      <c r="BS825" s="14"/>
      <c r="BT825" s="14"/>
      <c r="BU825" s="14"/>
      <c r="BV825" s="14"/>
      <c r="BW825" s="14"/>
    </row>
    <row r="826" ht="12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4"/>
      <c r="AJ826" s="14"/>
      <c r="AK826" s="14"/>
      <c r="AL826" s="14"/>
      <c r="AM826" s="14"/>
      <c r="AN826" s="14"/>
      <c r="AO826" s="14"/>
      <c r="AP826" s="14"/>
      <c r="AQ826" s="14"/>
      <c r="AR826" s="14"/>
      <c r="AS826" s="14"/>
      <c r="AT826" s="14"/>
      <c r="AU826" s="14"/>
      <c r="AV826" s="14"/>
      <c r="AW826" s="14"/>
      <c r="AX826" s="14"/>
      <c r="AY826" s="14"/>
      <c r="AZ826" s="14"/>
      <c r="BA826" s="14"/>
      <c r="BB826" s="14"/>
      <c r="BC826" s="14"/>
      <c r="BD826" s="14"/>
      <c r="BE826" s="14"/>
      <c r="BF826" s="14"/>
      <c r="BG826" s="14"/>
      <c r="BH826" s="14"/>
      <c r="BI826" s="14"/>
      <c r="BJ826" s="14"/>
      <c r="BK826" s="14"/>
      <c r="BL826" s="14"/>
      <c r="BM826" s="14"/>
      <c r="BN826" s="14"/>
      <c r="BO826" s="14"/>
      <c r="BP826" s="14"/>
      <c r="BQ826" s="14"/>
      <c r="BR826" s="14"/>
      <c r="BS826" s="14"/>
      <c r="BT826" s="14"/>
      <c r="BU826" s="14"/>
      <c r="BV826" s="14"/>
      <c r="BW826" s="14"/>
    </row>
    <row r="827" ht="12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4"/>
      <c r="AD827" s="14"/>
      <c r="AE827" s="14"/>
      <c r="AF827" s="14"/>
      <c r="AG827" s="14"/>
      <c r="AH827" s="14"/>
      <c r="AI827" s="14"/>
      <c r="AJ827" s="14"/>
      <c r="AK827" s="14"/>
      <c r="AL827" s="14"/>
      <c r="AM827" s="14"/>
      <c r="AN827" s="14"/>
      <c r="AO827" s="14"/>
      <c r="AP827" s="14"/>
      <c r="AQ827" s="14"/>
      <c r="AR827" s="14"/>
      <c r="AS827" s="14"/>
      <c r="AT827" s="14"/>
      <c r="AU827" s="14"/>
      <c r="AV827" s="14"/>
      <c r="AW827" s="14"/>
      <c r="AX827" s="14"/>
      <c r="AY827" s="14"/>
      <c r="AZ827" s="14"/>
      <c r="BA827" s="14"/>
      <c r="BB827" s="14"/>
      <c r="BC827" s="14"/>
      <c r="BD827" s="14"/>
      <c r="BE827" s="14"/>
      <c r="BF827" s="14"/>
      <c r="BG827" s="14"/>
      <c r="BH827" s="14"/>
      <c r="BI827" s="14"/>
      <c r="BJ827" s="14"/>
      <c r="BK827" s="14"/>
      <c r="BL827" s="14"/>
      <c r="BM827" s="14"/>
      <c r="BN827" s="14"/>
      <c r="BO827" s="14"/>
      <c r="BP827" s="14"/>
      <c r="BQ827" s="14"/>
      <c r="BR827" s="14"/>
      <c r="BS827" s="14"/>
      <c r="BT827" s="14"/>
      <c r="BU827" s="14"/>
      <c r="BV827" s="14"/>
      <c r="BW827" s="14"/>
    </row>
    <row r="828" ht="12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F828" s="14"/>
      <c r="AG828" s="14"/>
      <c r="AH828" s="14"/>
      <c r="AI828" s="14"/>
      <c r="AJ828" s="14"/>
      <c r="AK828" s="14"/>
      <c r="AL828" s="14"/>
      <c r="AM828" s="14"/>
      <c r="AN828" s="14"/>
      <c r="AO828" s="14"/>
      <c r="AP828" s="14"/>
      <c r="AQ828" s="14"/>
      <c r="AR828" s="14"/>
      <c r="AS828" s="14"/>
      <c r="AT828" s="14"/>
      <c r="AU828" s="14"/>
      <c r="AV828" s="14"/>
      <c r="AW828" s="14"/>
      <c r="AX828" s="14"/>
      <c r="AY828" s="14"/>
      <c r="AZ828" s="14"/>
      <c r="BA828" s="14"/>
      <c r="BB828" s="14"/>
      <c r="BC828" s="14"/>
      <c r="BD828" s="14"/>
      <c r="BE828" s="14"/>
      <c r="BF828" s="14"/>
      <c r="BG828" s="14"/>
      <c r="BH828" s="14"/>
      <c r="BI828" s="14"/>
      <c r="BJ828" s="14"/>
      <c r="BK828" s="14"/>
      <c r="BL828" s="14"/>
      <c r="BM828" s="14"/>
      <c r="BN828" s="14"/>
      <c r="BO828" s="14"/>
      <c r="BP828" s="14"/>
      <c r="BQ828" s="14"/>
      <c r="BR828" s="14"/>
      <c r="BS828" s="14"/>
      <c r="BT828" s="14"/>
      <c r="BU828" s="14"/>
      <c r="BV828" s="14"/>
      <c r="BW828" s="14"/>
    </row>
    <row r="829" ht="12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F829" s="14"/>
      <c r="AG829" s="14"/>
      <c r="AH829" s="14"/>
      <c r="AI829" s="14"/>
      <c r="AJ829" s="14"/>
      <c r="AK829" s="14"/>
      <c r="AL829" s="14"/>
      <c r="AM829" s="14"/>
      <c r="AN829" s="14"/>
      <c r="AO829" s="14"/>
      <c r="AP829" s="14"/>
      <c r="AQ829" s="14"/>
      <c r="AR829" s="14"/>
      <c r="AS829" s="14"/>
      <c r="AT829" s="14"/>
      <c r="AU829" s="14"/>
      <c r="AV829" s="14"/>
      <c r="AW829" s="14"/>
      <c r="AX829" s="14"/>
      <c r="AY829" s="14"/>
      <c r="AZ829" s="14"/>
      <c r="BA829" s="14"/>
      <c r="BB829" s="14"/>
      <c r="BC829" s="14"/>
      <c r="BD829" s="14"/>
      <c r="BE829" s="14"/>
      <c r="BF829" s="14"/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  <c r="BQ829" s="14"/>
      <c r="BR829" s="14"/>
      <c r="BS829" s="14"/>
      <c r="BT829" s="14"/>
      <c r="BU829" s="14"/>
      <c r="BV829" s="14"/>
      <c r="BW829" s="14"/>
    </row>
    <row r="830" ht="12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F830" s="14"/>
      <c r="AG830" s="14"/>
      <c r="AH830" s="14"/>
      <c r="AI830" s="14"/>
      <c r="AJ830" s="14"/>
      <c r="AK830" s="14"/>
      <c r="AL830" s="14"/>
      <c r="AM830" s="14"/>
      <c r="AN830" s="14"/>
      <c r="AO830" s="14"/>
      <c r="AP830" s="14"/>
      <c r="AQ830" s="14"/>
      <c r="AR830" s="14"/>
      <c r="AS830" s="14"/>
      <c r="AT830" s="14"/>
      <c r="AU830" s="14"/>
      <c r="AV830" s="14"/>
      <c r="AW830" s="14"/>
      <c r="AX830" s="14"/>
      <c r="AY830" s="14"/>
      <c r="AZ830" s="14"/>
      <c r="BA830" s="14"/>
      <c r="BB830" s="14"/>
      <c r="BC830" s="14"/>
      <c r="BD830" s="14"/>
      <c r="BE830" s="14"/>
      <c r="BF830" s="14"/>
      <c r="BG830" s="14"/>
      <c r="BH830" s="14"/>
      <c r="BI830" s="14"/>
      <c r="BJ830" s="14"/>
      <c r="BK830" s="14"/>
      <c r="BL830" s="14"/>
      <c r="BM830" s="14"/>
      <c r="BN830" s="14"/>
      <c r="BO830" s="14"/>
      <c r="BP830" s="14"/>
      <c r="BQ830" s="14"/>
      <c r="BR830" s="14"/>
      <c r="BS830" s="14"/>
      <c r="BT830" s="14"/>
      <c r="BU830" s="14"/>
      <c r="BV830" s="14"/>
      <c r="BW830" s="14"/>
    </row>
    <row r="831" ht="12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F831" s="14"/>
      <c r="AG831" s="14"/>
      <c r="AH831" s="14"/>
      <c r="AI831" s="14"/>
      <c r="AJ831" s="14"/>
      <c r="AK831" s="14"/>
      <c r="AL831" s="14"/>
      <c r="AM831" s="14"/>
      <c r="AN831" s="14"/>
      <c r="AO831" s="14"/>
      <c r="AP831" s="14"/>
      <c r="AQ831" s="14"/>
      <c r="AR831" s="14"/>
      <c r="AS831" s="14"/>
      <c r="AT831" s="14"/>
      <c r="AU831" s="14"/>
      <c r="AV831" s="14"/>
      <c r="AW831" s="14"/>
      <c r="AX831" s="14"/>
      <c r="AY831" s="14"/>
      <c r="AZ831" s="14"/>
      <c r="BA831" s="14"/>
      <c r="BB831" s="14"/>
      <c r="BC831" s="14"/>
      <c r="BD831" s="14"/>
      <c r="BE831" s="14"/>
      <c r="BF831" s="14"/>
      <c r="BG831" s="14"/>
      <c r="BH831" s="14"/>
      <c r="BI831" s="14"/>
      <c r="BJ831" s="14"/>
      <c r="BK831" s="14"/>
      <c r="BL831" s="14"/>
      <c r="BM831" s="14"/>
      <c r="BN831" s="14"/>
      <c r="BO831" s="14"/>
      <c r="BP831" s="14"/>
      <c r="BQ831" s="14"/>
      <c r="BR831" s="14"/>
      <c r="BS831" s="14"/>
      <c r="BT831" s="14"/>
      <c r="BU831" s="14"/>
      <c r="BV831" s="14"/>
      <c r="BW831" s="14"/>
    </row>
    <row r="832" ht="12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4"/>
      <c r="AD832" s="14"/>
      <c r="AE832" s="14"/>
      <c r="AF832" s="14"/>
      <c r="AG832" s="14"/>
      <c r="AH832" s="14"/>
      <c r="AI832" s="14"/>
      <c r="AJ832" s="14"/>
      <c r="AK832" s="14"/>
      <c r="AL832" s="14"/>
      <c r="AM832" s="14"/>
      <c r="AN832" s="14"/>
      <c r="AO832" s="14"/>
      <c r="AP832" s="14"/>
      <c r="AQ832" s="14"/>
      <c r="AR832" s="14"/>
      <c r="AS832" s="14"/>
      <c r="AT832" s="14"/>
      <c r="AU832" s="14"/>
      <c r="AV832" s="14"/>
      <c r="AW832" s="14"/>
      <c r="AX832" s="14"/>
      <c r="AY832" s="14"/>
      <c r="AZ832" s="14"/>
      <c r="BA832" s="14"/>
      <c r="BB832" s="14"/>
      <c r="BC832" s="14"/>
      <c r="BD832" s="14"/>
      <c r="BE832" s="14"/>
      <c r="BF832" s="14"/>
      <c r="BG832" s="14"/>
      <c r="BH832" s="14"/>
      <c r="BI832" s="14"/>
      <c r="BJ832" s="14"/>
      <c r="BK832" s="14"/>
      <c r="BL832" s="14"/>
      <c r="BM832" s="14"/>
      <c r="BN832" s="14"/>
      <c r="BO832" s="14"/>
      <c r="BP832" s="14"/>
      <c r="BQ832" s="14"/>
      <c r="BR832" s="14"/>
      <c r="BS832" s="14"/>
      <c r="BT832" s="14"/>
      <c r="BU832" s="14"/>
      <c r="BV832" s="14"/>
      <c r="BW832" s="14"/>
    </row>
    <row r="833" ht="12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4"/>
      <c r="AD833" s="14"/>
      <c r="AE833" s="14"/>
      <c r="AF833" s="14"/>
      <c r="AG833" s="14"/>
      <c r="AH833" s="14"/>
      <c r="AI833" s="14"/>
      <c r="AJ833" s="14"/>
      <c r="AK833" s="14"/>
      <c r="AL833" s="14"/>
      <c r="AM833" s="14"/>
      <c r="AN833" s="14"/>
      <c r="AO833" s="14"/>
      <c r="AP833" s="14"/>
      <c r="AQ833" s="14"/>
      <c r="AR833" s="14"/>
      <c r="AS833" s="14"/>
      <c r="AT833" s="14"/>
      <c r="AU833" s="14"/>
      <c r="AV833" s="14"/>
      <c r="AW833" s="14"/>
      <c r="AX833" s="14"/>
      <c r="AY833" s="14"/>
      <c r="AZ833" s="14"/>
      <c r="BA833" s="14"/>
      <c r="BB833" s="14"/>
      <c r="BC833" s="14"/>
      <c r="BD833" s="14"/>
      <c r="BE833" s="14"/>
      <c r="BF833" s="14"/>
      <c r="BG833" s="14"/>
      <c r="BH833" s="14"/>
      <c r="BI833" s="14"/>
      <c r="BJ833" s="14"/>
      <c r="BK833" s="14"/>
      <c r="BL833" s="14"/>
      <c r="BM833" s="14"/>
      <c r="BN833" s="14"/>
      <c r="BO833" s="14"/>
      <c r="BP833" s="14"/>
      <c r="BQ833" s="14"/>
      <c r="BR833" s="14"/>
      <c r="BS833" s="14"/>
      <c r="BT833" s="14"/>
      <c r="BU833" s="14"/>
      <c r="BV833" s="14"/>
      <c r="BW833" s="14"/>
    </row>
    <row r="834" ht="12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4"/>
      <c r="AD834" s="14"/>
      <c r="AE834" s="14"/>
      <c r="AF834" s="14"/>
      <c r="AG834" s="14"/>
      <c r="AH834" s="14"/>
      <c r="AI834" s="14"/>
      <c r="AJ834" s="14"/>
      <c r="AK834" s="14"/>
      <c r="AL834" s="14"/>
      <c r="AM834" s="14"/>
      <c r="AN834" s="14"/>
      <c r="AO834" s="14"/>
      <c r="AP834" s="14"/>
      <c r="AQ834" s="14"/>
      <c r="AR834" s="14"/>
      <c r="AS834" s="14"/>
      <c r="AT834" s="14"/>
      <c r="AU834" s="14"/>
      <c r="AV834" s="14"/>
      <c r="AW834" s="14"/>
      <c r="AX834" s="14"/>
      <c r="AY834" s="14"/>
      <c r="AZ834" s="14"/>
      <c r="BA834" s="14"/>
      <c r="BB834" s="14"/>
      <c r="BC834" s="14"/>
      <c r="BD834" s="14"/>
      <c r="BE834" s="14"/>
      <c r="BF834" s="14"/>
      <c r="BG834" s="14"/>
      <c r="BH834" s="14"/>
      <c r="BI834" s="14"/>
      <c r="BJ834" s="14"/>
      <c r="BK834" s="14"/>
      <c r="BL834" s="14"/>
      <c r="BM834" s="14"/>
      <c r="BN834" s="14"/>
      <c r="BO834" s="14"/>
      <c r="BP834" s="14"/>
      <c r="BQ834" s="14"/>
      <c r="BR834" s="14"/>
      <c r="BS834" s="14"/>
      <c r="BT834" s="14"/>
      <c r="BU834" s="14"/>
      <c r="BV834" s="14"/>
      <c r="BW834" s="14"/>
    </row>
    <row r="835" ht="12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4"/>
      <c r="AJ835" s="14"/>
      <c r="AK835" s="14"/>
      <c r="AL835" s="14"/>
      <c r="AM835" s="14"/>
      <c r="AN835" s="14"/>
      <c r="AO835" s="14"/>
      <c r="AP835" s="14"/>
      <c r="AQ835" s="14"/>
      <c r="AR835" s="14"/>
      <c r="AS835" s="14"/>
      <c r="AT835" s="14"/>
      <c r="AU835" s="14"/>
      <c r="AV835" s="14"/>
      <c r="AW835" s="14"/>
      <c r="AX835" s="14"/>
      <c r="AY835" s="14"/>
      <c r="AZ835" s="14"/>
      <c r="BA835" s="14"/>
      <c r="BB835" s="14"/>
      <c r="BC835" s="14"/>
      <c r="BD835" s="14"/>
      <c r="BE835" s="14"/>
      <c r="BF835" s="14"/>
      <c r="BG835" s="14"/>
      <c r="BH835" s="14"/>
      <c r="BI835" s="14"/>
      <c r="BJ835" s="14"/>
      <c r="BK835" s="14"/>
      <c r="BL835" s="14"/>
      <c r="BM835" s="14"/>
      <c r="BN835" s="14"/>
      <c r="BO835" s="14"/>
      <c r="BP835" s="14"/>
      <c r="BQ835" s="14"/>
      <c r="BR835" s="14"/>
      <c r="BS835" s="14"/>
      <c r="BT835" s="14"/>
      <c r="BU835" s="14"/>
      <c r="BV835" s="14"/>
      <c r="BW835" s="14"/>
    </row>
    <row r="836" ht="12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F836" s="14"/>
      <c r="AG836" s="14"/>
      <c r="AH836" s="14"/>
      <c r="AI836" s="14"/>
      <c r="AJ836" s="14"/>
      <c r="AK836" s="14"/>
      <c r="AL836" s="14"/>
      <c r="AM836" s="14"/>
      <c r="AN836" s="14"/>
      <c r="AO836" s="14"/>
      <c r="AP836" s="14"/>
      <c r="AQ836" s="14"/>
      <c r="AR836" s="14"/>
      <c r="AS836" s="14"/>
      <c r="AT836" s="14"/>
      <c r="AU836" s="14"/>
      <c r="AV836" s="14"/>
      <c r="AW836" s="14"/>
      <c r="AX836" s="14"/>
      <c r="AY836" s="14"/>
      <c r="AZ836" s="14"/>
      <c r="BA836" s="14"/>
      <c r="BB836" s="14"/>
      <c r="BC836" s="14"/>
      <c r="BD836" s="14"/>
      <c r="BE836" s="14"/>
      <c r="BF836" s="14"/>
      <c r="BG836" s="14"/>
      <c r="BH836" s="14"/>
      <c r="BI836" s="14"/>
      <c r="BJ836" s="14"/>
      <c r="BK836" s="14"/>
      <c r="BL836" s="14"/>
      <c r="BM836" s="14"/>
      <c r="BN836" s="14"/>
      <c r="BO836" s="14"/>
      <c r="BP836" s="14"/>
      <c r="BQ836" s="14"/>
      <c r="BR836" s="14"/>
      <c r="BS836" s="14"/>
      <c r="BT836" s="14"/>
      <c r="BU836" s="14"/>
      <c r="BV836" s="14"/>
      <c r="BW836" s="14"/>
    </row>
    <row r="837" ht="12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F837" s="14"/>
      <c r="AG837" s="14"/>
      <c r="AH837" s="14"/>
      <c r="AI837" s="14"/>
      <c r="AJ837" s="14"/>
      <c r="AK837" s="14"/>
      <c r="AL837" s="14"/>
      <c r="AM837" s="14"/>
      <c r="AN837" s="14"/>
      <c r="AO837" s="14"/>
      <c r="AP837" s="14"/>
      <c r="AQ837" s="14"/>
      <c r="AR837" s="14"/>
      <c r="AS837" s="14"/>
      <c r="AT837" s="14"/>
      <c r="AU837" s="14"/>
      <c r="AV837" s="14"/>
      <c r="AW837" s="14"/>
      <c r="AX837" s="14"/>
      <c r="AY837" s="14"/>
      <c r="AZ837" s="14"/>
      <c r="BA837" s="14"/>
      <c r="BB837" s="14"/>
      <c r="BC837" s="14"/>
      <c r="BD837" s="14"/>
      <c r="BE837" s="14"/>
      <c r="BF837" s="14"/>
      <c r="BG837" s="14"/>
      <c r="BH837" s="14"/>
      <c r="BI837" s="14"/>
      <c r="BJ837" s="14"/>
      <c r="BK837" s="14"/>
      <c r="BL837" s="14"/>
      <c r="BM837" s="14"/>
      <c r="BN837" s="14"/>
      <c r="BO837" s="14"/>
      <c r="BP837" s="14"/>
      <c r="BQ837" s="14"/>
      <c r="BR837" s="14"/>
      <c r="BS837" s="14"/>
      <c r="BT837" s="14"/>
      <c r="BU837" s="14"/>
      <c r="BV837" s="14"/>
      <c r="BW837" s="14"/>
    </row>
    <row r="838" ht="12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F838" s="14"/>
      <c r="AG838" s="14"/>
      <c r="AH838" s="14"/>
      <c r="AI838" s="14"/>
      <c r="AJ838" s="14"/>
      <c r="AK838" s="14"/>
      <c r="AL838" s="14"/>
      <c r="AM838" s="14"/>
      <c r="AN838" s="14"/>
      <c r="AO838" s="14"/>
      <c r="AP838" s="14"/>
      <c r="AQ838" s="14"/>
      <c r="AR838" s="14"/>
      <c r="AS838" s="14"/>
      <c r="AT838" s="14"/>
      <c r="AU838" s="14"/>
      <c r="AV838" s="14"/>
      <c r="AW838" s="14"/>
      <c r="AX838" s="14"/>
      <c r="AY838" s="14"/>
      <c r="AZ838" s="14"/>
      <c r="BA838" s="14"/>
      <c r="BB838" s="14"/>
      <c r="BC838" s="14"/>
      <c r="BD838" s="14"/>
      <c r="BE838" s="14"/>
      <c r="BF838" s="14"/>
      <c r="BG838" s="14"/>
      <c r="BH838" s="14"/>
      <c r="BI838" s="14"/>
      <c r="BJ838" s="14"/>
      <c r="BK838" s="14"/>
      <c r="BL838" s="14"/>
      <c r="BM838" s="14"/>
      <c r="BN838" s="14"/>
      <c r="BO838" s="14"/>
      <c r="BP838" s="14"/>
      <c r="BQ838" s="14"/>
      <c r="BR838" s="14"/>
      <c r="BS838" s="14"/>
      <c r="BT838" s="14"/>
      <c r="BU838" s="14"/>
      <c r="BV838" s="14"/>
      <c r="BW838" s="14"/>
    </row>
    <row r="839" ht="12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4"/>
      <c r="AD839" s="14"/>
      <c r="AE839" s="14"/>
      <c r="AF839" s="14"/>
      <c r="AG839" s="14"/>
      <c r="AH839" s="14"/>
      <c r="AI839" s="14"/>
      <c r="AJ839" s="14"/>
      <c r="AK839" s="14"/>
      <c r="AL839" s="14"/>
      <c r="AM839" s="14"/>
      <c r="AN839" s="14"/>
      <c r="AO839" s="14"/>
      <c r="AP839" s="14"/>
      <c r="AQ839" s="14"/>
      <c r="AR839" s="14"/>
      <c r="AS839" s="14"/>
      <c r="AT839" s="14"/>
      <c r="AU839" s="14"/>
      <c r="AV839" s="14"/>
      <c r="AW839" s="14"/>
      <c r="AX839" s="14"/>
      <c r="AY839" s="14"/>
      <c r="AZ839" s="14"/>
      <c r="BA839" s="14"/>
      <c r="BB839" s="14"/>
      <c r="BC839" s="14"/>
      <c r="BD839" s="14"/>
      <c r="BE839" s="14"/>
      <c r="BF839" s="14"/>
      <c r="BG839" s="14"/>
      <c r="BH839" s="14"/>
      <c r="BI839" s="14"/>
      <c r="BJ839" s="14"/>
      <c r="BK839" s="14"/>
      <c r="BL839" s="14"/>
      <c r="BM839" s="14"/>
      <c r="BN839" s="14"/>
      <c r="BO839" s="14"/>
      <c r="BP839" s="14"/>
      <c r="BQ839" s="14"/>
      <c r="BR839" s="14"/>
      <c r="BS839" s="14"/>
      <c r="BT839" s="14"/>
      <c r="BU839" s="14"/>
      <c r="BV839" s="14"/>
      <c r="BW839" s="14"/>
    </row>
    <row r="840" ht="12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4"/>
      <c r="AD840" s="14"/>
      <c r="AE840" s="14"/>
      <c r="AF840" s="14"/>
      <c r="AG840" s="14"/>
      <c r="AH840" s="14"/>
      <c r="AI840" s="14"/>
      <c r="AJ840" s="14"/>
      <c r="AK840" s="14"/>
      <c r="AL840" s="14"/>
      <c r="AM840" s="14"/>
      <c r="AN840" s="14"/>
      <c r="AO840" s="14"/>
      <c r="AP840" s="14"/>
      <c r="AQ840" s="14"/>
      <c r="AR840" s="14"/>
      <c r="AS840" s="14"/>
      <c r="AT840" s="14"/>
      <c r="AU840" s="14"/>
      <c r="AV840" s="14"/>
      <c r="AW840" s="14"/>
      <c r="AX840" s="14"/>
      <c r="AY840" s="14"/>
      <c r="AZ840" s="14"/>
      <c r="BA840" s="14"/>
      <c r="BB840" s="14"/>
      <c r="BC840" s="14"/>
      <c r="BD840" s="14"/>
      <c r="BE840" s="14"/>
      <c r="BF840" s="14"/>
      <c r="BG840" s="14"/>
      <c r="BH840" s="14"/>
      <c r="BI840" s="14"/>
      <c r="BJ840" s="14"/>
      <c r="BK840" s="14"/>
      <c r="BL840" s="14"/>
      <c r="BM840" s="14"/>
      <c r="BN840" s="14"/>
      <c r="BO840" s="14"/>
      <c r="BP840" s="14"/>
      <c r="BQ840" s="14"/>
      <c r="BR840" s="14"/>
      <c r="BS840" s="14"/>
      <c r="BT840" s="14"/>
      <c r="BU840" s="14"/>
      <c r="BV840" s="14"/>
      <c r="BW840" s="14"/>
    </row>
    <row r="841" ht="12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4"/>
      <c r="AD841" s="14"/>
      <c r="AE841" s="14"/>
      <c r="AF841" s="14"/>
      <c r="AG841" s="14"/>
      <c r="AH841" s="14"/>
      <c r="AI841" s="14"/>
      <c r="AJ841" s="14"/>
      <c r="AK841" s="14"/>
      <c r="AL841" s="14"/>
      <c r="AM841" s="14"/>
      <c r="AN841" s="14"/>
      <c r="AO841" s="14"/>
      <c r="AP841" s="14"/>
      <c r="AQ841" s="14"/>
      <c r="AR841" s="14"/>
      <c r="AS841" s="14"/>
      <c r="AT841" s="14"/>
      <c r="AU841" s="14"/>
      <c r="AV841" s="14"/>
      <c r="AW841" s="14"/>
      <c r="AX841" s="14"/>
      <c r="AY841" s="14"/>
      <c r="AZ841" s="14"/>
      <c r="BA841" s="14"/>
      <c r="BB841" s="14"/>
      <c r="BC841" s="14"/>
      <c r="BD841" s="14"/>
      <c r="BE841" s="14"/>
      <c r="BF841" s="14"/>
      <c r="BG841" s="14"/>
      <c r="BH841" s="14"/>
      <c r="BI841" s="14"/>
      <c r="BJ841" s="14"/>
      <c r="BK841" s="14"/>
      <c r="BL841" s="14"/>
      <c r="BM841" s="14"/>
      <c r="BN841" s="14"/>
      <c r="BO841" s="14"/>
      <c r="BP841" s="14"/>
      <c r="BQ841" s="14"/>
      <c r="BR841" s="14"/>
      <c r="BS841" s="14"/>
      <c r="BT841" s="14"/>
      <c r="BU841" s="14"/>
      <c r="BV841" s="14"/>
      <c r="BW841" s="14"/>
    </row>
    <row r="842" ht="12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4"/>
      <c r="AD842" s="14"/>
      <c r="AE842" s="14"/>
      <c r="AF842" s="14"/>
      <c r="AG842" s="14"/>
      <c r="AH842" s="14"/>
      <c r="AI842" s="14"/>
      <c r="AJ842" s="14"/>
      <c r="AK842" s="14"/>
      <c r="AL842" s="14"/>
      <c r="AM842" s="14"/>
      <c r="AN842" s="14"/>
      <c r="AO842" s="14"/>
      <c r="AP842" s="14"/>
      <c r="AQ842" s="14"/>
      <c r="AR842" s="14"/>
      <c r="AS842" s="14"/>
      <c r="AT842" s="14"/>
      <c r="AU842" s="14"/>
      <c r="AV842" s="14"/>
      <c r="AW842" s="14"/>
      <c r="AX842" s="14"/>
      <c r="AY842" s="14"/>
      <c r="AZ842" s="14"/>
      <c r="BA842" s="14"/>
      <c r="BB842" s="14"/>
      <c r="BC842" s="14"/>
      <c r="BD842" s="14"/>
      <c r="BE842" s="14"/>
      <c r="BF842" s="14"/>
      <c r="BG842" s="14"/>
      <c r="BH842" s="14"/>
      <c r="BI842" s="14"/>
      <c r="BJ842" s="14"/>
      <c r="BK842" s="14"/>
      <c r="BL842" s="14"/>
      <c r="BM842" s="14"/>
      <c r="BN842" s="14"/>
      <c r="BO842" s="14"/>
      <c r="BP842" s="14"/>
      <c r="BQ842" s="14"/>
      <c r="BR842" s="14"/>
      <c r="BS842" s="14"/>
      <c r="BT842" s="14"/>
      <c r="BU842" s="14"/>
      <c r="BV842" s="14"/>
      <c r="BW842" s="14"/>
    </row>
    <row r="843" ht="12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4"/>
      <c r="AD843" s="14"/>
      <c r="AE843" s="14"/>
      <c r="AF843" s="14"/>
      <c r="AG843" s="14"/>
      <c r="AH843" s="14"/>
      <c r="AI843" s="14"/>
      <c r="AJ843" s="14"/>
      <c r="AK843" s="14"/>
      <c r="AL843" s="14"/>
      <c r="AM843" s="14"/>
      <c r="AN843" s="14"/>
      <c r="AO843" s="14"/>
      <c r="AP843" s="14"/>
      <c r="AQ843" s="14"/>
      <c r="AR843" s="14"/>
      <c r="AS843" s="14"/>
      <c r="AT843" s="14"/>
      <c r="AU843" s="14"/>
      <c r="AV843" s="14"/>
      <c r="AW843" s="14"/>
      <c r="AX843" s="14"/>
      <c r="AY843" s="14"/>
      <c r="AZ843" s="14"/>
      <c r="BA843" s="14"/>
      <c r="BB843" s="14"/>
      <c r="BC843" s="14"/>
      <c r="BD843" s="14"/>
      <c r="BE843" s="14"/>
      <c r="BF843" s="14"/>
      <c r="BG843" s="14"/>
      <c r="BH843" s="14"/>
      <c r="BI843" s="14"/>
      <c r="BJ843" s="14"/>
      <c r="BK843" s="14"/>
      <c r="BL843" s="14"/>
      <c r="BM843" s="14"/>
      <c r="BN843" s="14"/>
      <c r="BO843" s="14"/>
      <c r="BP843" s="14"/>
      <c r="BQ843" s="14"/>
      <c r="BR843" s="14"/>
      <c r="BS843" s="14"/>
      <c r="BT843" s="14"/>
      <c r="BU843" s="14"/>
      <c r="BV843" s="14"/>
      <c r="BW843" s="14"/>
    </row>
    <row r="844" ht="12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F844" s="14"/>
      <c r="AG844" s="14"/>
      <c r="AH844" s="14"/>
      <c r="AI844" s="14"/>
      <c r="AJ844" s="14"/>
      <c r="AK844" s="14"/>
      <c r="AL844" s="14"/>
      <c r="AM844" s="14"/>
      <c r="AN844" s="14"/>
      <c r="AO844" s="14"/>
      <c r="AP844" s="14"/>
      <c r="AQ844" s="14"/>
      <c r="AR844" s="14"/>
      <c r="AS844" s="14"/>
      <c r="AT844" s="14"/>
      <c r="AU844" s="14"/>
      <c r="AV844" s="14"/>
      <c r="AW844" s="14"/>
      <c r="AX844" s="14"/>
      <c r="AY844" s="14"/>
      <c r="AZ844" s="14"/>
      <c r="BA844" s="14"/>
      <c r="BB844" s="14"/>
      <c r="BC844" s="14"/>
      <c r="BD844" s="14"/>
      <c r="BE844" s="14"/>
      <c r="BF844" s="14"/>
      <c r="BG844" s="14"/>
      <c r="BH844" s="14"/>
      <c r="BI844" s="14"/>
      <c r="BJ844" s="14"/>
      <c r="BK844" s="14"/>
      <c r="BL844" s="14"/>
      <c r="BM844" s="14"/>
      <c r="BN844" s="14"/>
      <c r="BO844" s="14"/>
      <c r="BP844" s="14"/>
      <c r="BQ844" s="14"/>
      <c r="BR844" s="14"/>
      <c r="BS844" s="14"/>
      <c r="BT844" s="14"/>
      <c r="BU844" s="14"/>
      <c r="BV844" s="14"/>
      <c r="BW844" s="14"/>
    </row>
    <row r="845" ht="12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F845" s="14"/>
      <c r="AG845" s="14"/>
      <c r="AH845" s="14"/>
      <c r="AI845" s="14"/>
      <c r="AJ845" s="14"/>
      <c r="AK845" s="14"/>
      <c r="AL845" s="14"/>
      <c r="AM845" s="14"/>
      <c r="AN845" s="14"/>
      <c r="AO845" s="14"/>
      <c r="AP845" s="14"/>
      <c r="AQ845" s="14"/>
      <c r="AR845" s="14"/>
      <c r="AS845" s="14"/>
      <c r="AT845" s="14"/>
      <c r="AU845" s="14"/>
      <c r="AV845" s="14"/>
      <c r="AW845" s="14"/>
      <c r="AX845" s="14"/>
      <c r="AY845" s="14"/>
      <c r="AZ845" s="14"/>
      <c r="BA845" s="14"/>
      <c r="BB845" s="14"/>
      <c r="BC845" s="14"/>
      <c r="BD845" s="14"/>
      <c r="BE845" s="14"/>
      <c r="BF845" s="14"/>
      <c r="BG845" s="14"/>
      <c r="BH845" s="14"/>
      <c r="BI845" s="14"/>
      <c r="BJ845" s="14"/>
      <c r="BK845" s="14"/>
      <c r="BL845" s="14"/>
      <c r="BM845" s="14"/>
      <c r="BN845" s="14"/>
      <c r="BO845" s="14"/>
      <c r="BP845" s="14"/>
      <c r="BQ845" s="14"/>
      <c r="BR845" s="14"/>
      <c r="BS845" s="14"/>
      <c r="BT845" s="14"/>
      <c r="BU845" s="14"/>
      <c r="BV845" s="14"/>
      <c r="BW845" s="14"/>
    </row>
    <row r="846" ht="12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F846" s="14"/>
      <c r="AG846" s="14"/>
      <c r="AH846" s="14"/>
      <c r="AI846" s="14"/>
      <c r="AJ846" s="14"/>
      <c r="AK846" s="14"/>
      <c r="AL846" s="14"/>
      <c r="AM846" s="14"/>
      <c r="AN846" s="14"/>
      <c r="AO846" s="14"/>
      <c r="AP846" s="14"/>
      <c r="AQ846" s="14"/>
      <c r="AR846" s="14"/>
      <c r="AS846" s="14"/>
      <c r="AT846" s="14"/>
      <c r="AU846" s="14"/>
      <c r="AV846" s="14"/>
      <c r="AW846" s="14"/>
      <c r="AX846" s="14"/>
      <c r="AY846" s="14"/>
      <c r="AZ846" s="14"/>
      <c r="BA846" s="14"/>
      <c r="BB846" s="14"/>
      <c r="BC846" s="14"/>
      <c r="BD846" s="14"/>
      <c r="BE846" s="14"/>
      <c r="BF846" s="14"/>
      <c r="BG846" s="14"/>
      <c r="BH846" s="14"/>
      <c r="BI846" s="14"/>
      <c r="BJ846" s="14"/>
      <c r="BK846" s="14"/>
      <c r="BL846" s="14"/>
      <c r="BM846" s="14"/>
      <c r="BN846" s="14"/>
      <c r="BO846" s="14"/>
      <c r="BP846" s="14"/>
      <c r="BQ846" s="14"/>
      <c r="BR846" s="14"/>
      <c r="BS846" s="14"/>
      <c r="BT846" s="14"/>
      <c r="BU846" s="14"/>
      <c r="BV846" s="14"/>
      <c r="BW846" s="14"/>
    </row>
    <row r="847" ht="12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F847" s="14"/>
      <c r="AG847" s="14"/>
      <c r="AH847" s="14"/>
      <c r="AI847" s="14"/>
      <c r="AJ847" s="14"/>
      <c r="AK847" s="14"/>
      <c r="AL847" s="14"/>
      <c r="AM847" s="14"/>
      <c r="AN847" s="14"/>
      <c r="AO847" s="14"/>
      <c r="AP847" s="14"/>
      <c r="AQ847" s="14"/>
      <c r="AR847" s="14"/>
      <c r="AS847" s="14"/>
      <c r="AT847" s="14"/>
      <c r="AU847" s="14"/>
      <c r="AV847" s="14"/>
      <c r="AW847" s="14"/>
      <c r="AX847" s="14"/>
      <c r="AY847" s="14"/>
      <c r="AZ847" s="14"/>
      <c r="BA847" s="14"/>
      <c r="BB847" s="14"/>
      <c r="BC847" s="14"/>
      <c r="BD847" s="14"/>
      <c r="BE847" s="14"/>
      <c r="BF847" s="14"/>
      <c r="BG847" s="14"/>
      <c r="BH847" s="14"/>
      <c r="BI847" s="14"/>
      <c r="BJ847" s="14"/>
      <c r="BK847" s="14"/>
      <c r="BL847" s="14"/>
      <c r="BM847" s="14"/>
      <c r="BN847" s="14"/>
      <c r="BO847" s="14"/>
      <c r="BP847" s="14"/>
      <c r="BQ847" s="14"/>
      <c r="BR847" s="14"/>
      <c r="BS847" s="14"/>
      <c r="BT847" s="14"/>
      <c r="BU847" s="14"/>
      <c r="BV847" s="14"/>
      <c r="BW847" s="14"/>
    </row>
    <row r="848" ht="12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4"/>
      <c r="AJ848" s="14"/>
      <c r="AK848" s="14"/>
      <c r="AL848" s="14"/>
      <c r="AM848" s="14"/>
      <c r="AN848" s="14"/>
      <c r="AO848" s="14"/>
      <c r="AP848" s="14"/>
      <c r="AQ848" s="14"/>
      <c r="AR848" s="14"/>
      <c r="AS848" s="14"/>
      <c r="AT848" s="14"/>
      <c r="AU848" s="14"/>
      <c r="AV848" s="14"/>
      <c r="AW848" s="14"/>
      <c r="AX848" s="14"/>
      <c r="AY848" s="14"/>
      <c r="AZ848" s="14"/>
      <c r="BA848" s="14"/>
      <c r="BB848" s="14"/>
      <c r="BC848" s="14"/>
      <c r="BD848" s="14"/>
      <c r="BE848" s="14"/>
      <c r="BF848" s="14"/>
      <c r="BG848" s="14"/>
      <c r="BH848" s="14"/>
      <c r="BI848" s="14"/>
      <c r="BJ848" s="14"/>
      <c r="BK848" s="14"/>
      <c r="BL848" s="14"/>
      <c r="BM848" s="14"/>
      <c r="BN848" s="14"/>
      <c r="BO848" s="14"/>
      <c r="BP848" s="14"/>
      <c r="BQ848" s="14"/>
      <c r="BR848" s="14"/>
      <c r="BS848" s="14"/>
      <c r="BT848" s="14"/>
      <c r="BU848" s="14"/>
      <c r="BV848" s="14"/>
      <c r="BW848" s="14"/>
    </row>
    <row r="849" ht="12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F849" s="14"/>
      <c r="AG849" s="14"/>
      <c r="AH849" s="14"/>
      <c r="AI849" s="14"/>
      <c r="AJ849" s="14"/>
      <c r="AK849" s="14"/>
      <c r="AL849" s="14"/>
      <c r="AM849" s="14"/>
      <c r="AN849" s="14"/>
      <c r="AO849" s="14"/>
      <c r="AP849" s="14"/>
      <c r="AQ849" s="14"/>
      <c r="AR849" s="14"/>
      <c r="AS849" s="14"/>
      <c r="AT849" s="14"/>
      <c r="AU849" s="14"/>
      <c r="AV849" s="14"/>
      <c r="AW849" s="14"/>
      <c r="AX849" s="14"/>
      <c r="AY849" s="14"/>
      <c r="AZ849" s="14"/>
      <c r="BA849" s="14"/>
      <c r="BB849" s="14"/>
      <c r="BC849" s="14"/>
      <c r="BD849" s="14"/>
      <c r="BE849" s="14"/>
      <c r="BF849" s="14"/>
      <c r="BG849" s="14"/>
      <c r="BH849" s="14"/>
      <c r="BI849" s="14"/>
      <c r="BJ849" s="14"/>
      <c r="BK849" s="14"/>
      <c r="BL849" s="14"/>
      <c r="BM849" s="14"/>
      <c r="BN849" s="14"/>
      <c r="BO849" s="14"/>
      <c r="BP849" s="14"/>
      <c r="BQ849" s="14"/>
      <c r="BR849" s="14"/>
      <c r="BS849" s="14"/>
      <c r="BT849" s="14"/>
      <c r="BU849" s="14"/>
      <c r="BV849" s="14"/>
      <c r="BW849" s="14"/>
    </row>
    <row r="850" ht="12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4"/>
      <c r="AD850" s="14"/>
      <c r="AE850" s="14"/>
      <c r="AF850" s="14"/>
      <c r="AG850" s="14"/>
      <c r="AH850" s="14"/>
      <c r="AI850" s="14"/>
      <c r="AJ850" s="14"/>
      <c r="AK850" s="14"/>
      <c r="AL850" s="14"/>
      <c r="AM850" s="14"/>
      <c r="AN850" s="14"/>
      <c r="AO850" s="14"/>
      <c r="AP850" s="14"/>
      <c r="AQ850" s="14"/>
      <c r="AR850" s="14"/>
      <c r="AS850" s="14"/>
      <c r="AT850" s="14"/>
      <c r="AU850" s="14"/>
      <c r="AV850" s="14"/>
      <c r="AW850" s="14"/>
      <c r="AX850" s="14"/>
      <c r="AY850" s="14"/>
      <c r="AZ850" s="14"/>
      <c r="BA850" s="14"/>
      <c r="BB850" s="14"/>
      <c r="BC850" s="14"/>
      <c r="BD850" s="14"/>
      <c r="BE850" s="14"/>
      <c r="BF850" s="14"/>
      <c r="BG850" s="14"/>
      <c r="BH850" s="14"/>
      <c r="BI850" s="14"/>
      <c r="BJ850" s="14"/>
      <c r="BK850" s="14"/>
      <c r="BL850" s="14"/>
      <c r="BM850" s="14"/>
      <c r="BN850" s="14"/>
      <c r="BO850" s="14"/>
      <c r="BP850" s="14"/>
      <c r="BQ850" s="14"/>
      <c r="BR850" s="14"/>
      <c r="BS850" s="14"/>
      <c r="BT850" s="14"/>
      <c r="BU850" s="14"/>
      <c r="BV850" s="14"/>
      <c r="BW850" s="14"/>
    </row>
    <row r="851" ht="12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4"/>
      <c r="AD851" s="14"/>
      <c r="AE851" s="14"/>
      <c r="AF851" s="14"/>
      <c r="AG851" s="14"/>
      <c r="AH851" s="14"/>
      <c r="AI851" s="14"/>
      <c r="AJ851" s="14"/>
      <c r="AK851" s="14"/>
      <c r="AL851" s="14"/>
      <c r="AM851" s="14"/>
      <c r="AN851" s="14"/>
      <c r="AO851" s="14"/>
      <c r="AP851" s="14"/>
      <c r="AQ851" s="14"/>
      <c r="AR851" s="14"/>
      <c r="AS851" s="14"/>
      <c r="AT851" s="14"/>
      <c r="AU851" s="14"/>
      <c r="AV851" s="14"/>
      <c r="AW851" s="14"/>
      <c r="AX851" s="14"/>
      <c r="AY851" s="14"/>
      <c r="AZ851" s="14"/>
      <c r="BA851" s="14"/>
      <c r="BB851" s="14"/>
      <c r="BC851" s="14"/>
      <c r="BD851" s="14"/>
      <c r="BE851" s="14"/>
      <c r="BF851" s="14"/>
      <c r="BG851" s="14"/>
      <c r="BH851" s="14"/>
      <c r="BI851" s="14"/>
      <c r="BJ851" s="14"/>
      <c r="BK851" s="14"/>
      <c r="BL851" s="14"/>
      <c r="BM851" s="14"/>
      <c r="BN851" s="14"/>
      <c r="BO851" s="14"/>
      <c r="BP851" s="14"/>
      <c r="BQ851" s="14"/>
      <c r="BR851" s="14"/>
      <c r="BS851" s="14"/>
      <c r="BT851" s="14"/>
      <c r="BU851" s="14"/>
      <c r="BV851" s="14"/>
      <c r="BW851" s="14"/>
    </row>
    <row r="852" ht="12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4"/>
      <c r="AJ852" s="14"/>
      <c r="AK852" s="14"/>
      <c r="AL852" s="14"/>
      <c r="AM852" s="14"/>
      <c r="AN852" s="14"/>
      <c r="AO852" s="14"/>
      <c r="AP852" s="14"/>
      <c r="AQ852" s="14"/>
      <c r="AR852" s="14"/>
      <c r="AS852" s="14"/>
      <c r="AT852" s="14"/>
      <c r="AU852" s="14"/>
      <c r="AV852" s="14"/>
      <c r="AW852" s="14"/>
      <c r="AX852" s="14"/>
      <c r="AY852" s="14"/>
      <c r="AZ852" s="14"/>
      <c r="BA852" s="14"/>
      <c r="BB852" s="14"/>
      <c r="BC852" s="14"/>
      <c r="BD852" s="14"/>
      <c r="BE852" s="14"/>
      <c r="BF852" s="14"/>
      <c r="BG852" s="14"/>
      <c r="BH852" s="14"/>
      <c r="BI852" s="14"/>
      <c r="BJ852" s="14"/>
      <c r="BK852" s="14"/>
      <c r="BL852" s="14"/>
      <c r="BM852" s="14"/>
      <c r="BN852" s="14"/>
      <c r="BO852" s="14"/>
      <c r="BP852" s="14"/>
      <c r="BQ852" s="14"/>
      <c r="BR852" s="14"/>
      <c r="BS852" s="14"/>
      <c r="BT852" s="14"/>
      <c r="BU852" s="14"/>
      <c r="BV852" s="14"/>
      <c r="BW852" s="14"/>
    </row>
    <row r="853" ht="12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F853" s="14"/>
      <c r="AG853" s="14"/>
      <c r="AH853" s="14"/>
      <c r="AI853" s="14"/>
      <c r="AJ853" s="14"/>
      <c r="AK853" s="14"/>
      <c r="AL853" s="14"/>
      <c r="AM853" s="14"/>
      <c r="AN853" s="14"/>
      <c r="AO853" s="14"/>
      <c r="AP853" s="14"/>
      <c r="AQ853" s="14"/>
      <c r="AR853" s="14"/>
      <c r="AS853" s="14"/>
      <c r="AT853" s="14"/>
      <c r="AU853" s="14"/>
      <c r="AV853" s="14"/>
      <c r="AW853" s="14"/>
      <c r="AX853" s="14"/>
      <c r="AY853" s="14"/>
      <c r="AZ853" s="14"/>
      <c r="BA853" s="14"/>
      <c r="BB853" s="14"/>
      <c r="BC853" s="14"/>
      <c r="BD853" s="14"/>
      <c r="BE853" s="14"/>
      <c r="BF853" s="14"/>
      <c r="BG853" s="14"/>
      <c r="BH853" s="14"/>
      <c r="BI853" s="14"/>
      <c r="BJ853" s="14"/>
      <c r="BK853" s="14"/>
      <c r="BL853" s="14"/>
      <c r="BM853" s="14"/>
      <c r="BN853" s="14"/>
      <c r="BO853" s="14"/>
      <c r="BP853" s="14"/>
      <c r="BQ853" s="14"/>
      <c r="BR853" s="14"/>
      <c r="BS853" s="14"/>
      <c r="BT853" s="14"/>
      <c r="BU853" s="14"/>
      <c r="BV853" s="14"/>
      <c r="BW853" s="14"/>
    </row>
    <row r="854" ht="12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4"/>
      <c r="AD854" s="14"/>
      <c r="AE854" s="14"/>
      <c r="AF854" s="14"/>
      <c r="AG854" s="14"/>
      <c r="AH854" s="14"/>
      <c r="AI854" s="14"/>
      <c r="AJ854" s="14"/>
      <c r="AK854" s="14"/>
      <c r="AL854" s="14"/>
      <c r="AM854" s="14"/>
      <c r="AN854" s="14"/>
      <c r="AO854" s="14"/>
      <c r="AP854" s="14"/>
      <c r="AQ854" s="14"/>
      <c r="AR854" s="14"/>
      <c r="AS854" s="14"/>
      <c r="AT854" s="14"/>
      <c r="AU854" s="14"/>
      <c r="AV854" s="14"/>
      <c r="AW854" s="14"/>
      <c r="AX854" s="14"/>
      <c r="AY854" s="14"/>
      <c r="AZ854" s="14"/>
      <c r="BA854" s="14"/>
      <c r="BB854" s="14"/>
      <c r="BC854" s="14"/>
      <c r="BD854" s="14"/>
      <c r="BE854" s="14"/>
      <c r="BF854" s="14"/>
      <c r="BG854" s="14"/>
      <c r="BH854" s="14"/>
      <c r="BI854" s="14"/>
      <c r="BJ854" s="14"/>
      <c r="BK854" s="14"/>
      <c r="BL854" s="14"/>
      <c r="BM854" s="14"/>
      <c r="BN854" s="14"/>
      <c r="BO854" s="14"/>
      <c r="BP854" s="14"/>
      <c r="BQ854" s="14"/>
      <c r="BR854" s="14"/>
      <c r="BS854" s="14"/>
      <c r="BT854" s="14"/>
      <c r="BU854" s="14"/>
      <c r="BV854" s="14"/>
      <c r="BW854" s="14"/>
    </row>
    <row r="855" ht="12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F855" s="14"/>
      <c r="AG855" s="14"/>
      <c r="AH855" s="14"/>
      <c r="AI855" s="14"/>
      <c r="AJ855" s="14"/>
      <c r="AK855" s="14"/>
      <c r="AL855" s="14"/>
      <c r="AM855" s="14"/>
      <c r="AN855" s="14"/>
      <c r="AO855" s="14"/>
      <c r="AP855" s="14"/>
      <c r="AQ855" s="14"/>
      <c r="AR855" s="14"/>
      <c r="AS855" s="14"/>
      <c r="AT855" s="14"/>
      <c r="AU855" s="14"/>
      <c r="AV855" s="14"/>
      <c r="AW855" s="14"/>
      <c r="AX855" s="14"/>
      <c r="AY855" s="14"/>
      <c r="AZ855" s="14"/>
      <c r="BA855" s="14"/>
      <c r="BB855" s="14"/>
      <c r="BC855" s="14"/>
      <c r="BD855" s="14"/>
      <c r="BE855" s="14"/>
      <c r="BF855" s="14"/>
      <c r="BG855" s="14"/>
      <c r="BH855" s="14"/>
      <c r="BI855" s="14"/>
      <c r="BJ855" s="14"/>
      <c r="BK855" s="14"/>
      <c r="BL855" s="14"/>
      <c r="BM855" s="14"/>
      <c r="BN855" s="14"/>
      <c r="BO855" s="14"/>
      <c r="BP855" s="14"/>
      <c r="BQ855" s="14"/>
      <c r="BR855" s="14"/>
      <c r="BS855" s="14"/>
      <c r="BT855" s="14"/>
      <c r="BU855" s="14"/>
      <c r="BV855" s="14"/>
      <c r="BW855" s="14"/>
    </row>
    <row r="856" ht="12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4"/>
      <c r="AJ856" s="14"/>
      <c r="AK856" s="14"/>
      <c r="AL856" s="14"/>
      <c r="AM856" s="14"/>
      <c r="AN856" s="14"/>
      <c r="AO856" s="14"/>
      <c r="AP856" s="14"/>
      <c r="AQ856" s="14"/>
      <c r="AR856" s="14"/>
      <c r="AS856" s="14"/>
      <c r="AT856" s="14"/>
      <c r="AU856" s="14"/>
      <c r="AV856" s="14"/>
      <c r="AW856" s="14"/>
      <c r="AX856" s="14"/>
      <c r="AY856" s="14"/>
      <c r="AZ856" s="14"/>
      <c r="BA856" s="14"/>
      <c r="BB856" s="14"/>
      <c r="BC856" s="14"/>
      <c r="BD856" s="14"/>
      <c r="BE856" s="14"/>
      <c r="BF856" s="14"/>
      <c r="BG856" s="14"/>
      <c r="BH856" s="14"/>
      <c r="BI856" s="14"/>
      <c r="BJ856" s="14"/>
      <c r="BK856" s="14"/>
      <c r="BL856" s="14"/>
      <c r="BM856" s="14"/>
      <c r="BN856" s="14"/>
      <c r="BO856" s="14"/>
      <c r="BP856" s="14"/>
      <c r="BQ856" s="14"/>
      <c r="BR856" s="14"/>
      <c r="BS856" s="14"/>
      <c r="BT856" s="14"/>
      <c r="BU856" s="14"/>
      <c r="BV856" s="14"/>
      <c r="BW856" s="14"/>
    </row>
    <row r="857" ht="12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F857" s="14"/>
      <c r="AG857" s="14"/>
      <c r="AH857" s="14"/>
      <c r="AI857" s="14"/>
      <c r="AJ857" s="14"/>
      <c r="AK857" s="14"/>
      <c r="AL857" s="14"/>
      <c r="AM857" s="14"/>
      <c r="AN857" s="14"/>
      <c r="AO857" s="14"/>
      <c r="AP857" s="14"/>
      <c r="AQ857" s="14"/>
      <c r="AR857" s="14"/>
      <c r="AS857" s="14"/>
      <c r="AT857" s="14"/>
      <c r="AU857" s="14"/>
      <c r="AV857" s="14"/>
      <c r="AW857" s="14"/>
      <c r="AX857" s="14"/>
      <c r="AY857" s="14"/>
      <c r="AZ857" s="14"/>
      <c r="BA857" s="14"/>
      <c r="BB857" s="14"/>
      <c r="BC857" s="14"/>
      <c r="BD857" s="14"/>
      <c r="BE857" s="14"/>
      <c r="BF857" s="14"/>
      <c r="BG857" s="14"/>
      <c r="BH857" s="14"/>
      <c r="BI857" s="14"/>
      <c r="BJ857" s="14"/>
      <c r="BK857" s="14"/>
      <c r="BL857" s="14"/>
      <c r="BM857" s="14"/>
      <c r="BN857" s="14"/>
      <c r="BO857" s="14"/>
      <c r="BP857" s="14"/>
      <c r="BQ857" s="14"/>
      <c r="BR857" s="14"/>
      <c r="BS857" s="14"/>
      <c r="BT857" s="14"/>
      <c r="BU857" s="14"/>
      <c r="BV857" s="14"/>
      <c r="BW857" s="14"/>
    </row>
    <row r="858" ht="12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4"/>
      <c r="AD858" s="14"/>
      <c r="AE858" s="14"/>
      <c r="AF858" s="14"/>
      <c r="AG858" s="14"/>
      <c r="AH858" s="14"/>
      <c r="AI858" s="14"/>
      <c r="AJ858" s="14"/>
      <c r="AK858" s="14"/>
      <c r="AL858" s="14"/>
      <c r="AM858" s="14"/>
      <c r="AN858" s="14"/>
      <c r="AO858" s="14"/>
      <c r="AP858" s="14"/>
      <c r="AQ858" s="14"/>
      <c r="AR858" s="14"/>
      <c r="AS858" s="14"/>
      <c r="AT858" s="14"/>
      <c r="AU858" s="14"/>
      <c r="AV858" s="14"/>
      <c r="AW858" s="14"/>
      <c r="AX858" s="14"/>
      <c r="AY858" s="14"/>
      <c r="AZ858" s="14"/>
      <c r="BA858" s="14"/>
      <c r="BB858" s="14"/>
      <c r="BC858" s="14"/>
      <c r="BD858" s="14"/>
      <c r="BE858" s="14"/>
      <c r="BF858" s="14"/>
      <c r="BG858" s="14"/>
      <c r="BH858" s="14"/>
      <c r="BI858" s="14"/>
      <c r="BJ858" s="14"/>
      <c r="BK858" s="14"/>
      <c r="BL858" s="14"/>
      <c r="BM858" s="14"/>
      <c r="BN858" s="14"/>
      <c r="BO858" s="14"/>
      <c r="BP858" s="14"/>
      <c r="BQ858" s="14"/>
      <c r="BR858" s="14"/>
      <c r="BS858" s="14"/>
      <c r="BT858" s="14"/>
      <c r="BU858" s="14"/>
      <c r="BV858" s="14"/>
      <c r="BW858" s="14"/>
    </row>
    <row r="859" ht="12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4"/>
      <c r="AJ859" s="14"/>
      <c r="AK859" s="14"/>
      <c r="AL859" s="14"/>
      <c r="AM859" s="14"/>
      <c r="AN859" s="14"/>
      <c r="AO859" s="14"/>
      <c r="AP859" s="14"/>
      <c r="AQ859" s="14"/>
      <c r="AR859" s="14"/>
      <c r="AS859" s="14"/>
      <c r="AT859" s="14"/>
      <c r="AU859" s="14"/>
      <c r="AV859" s="14"/>
      <c r="AW859" s="14"/>
      <c r="AX859" s="14"/>
      <c r="AY859" s="14"/>
      <c r="AZ859" s="14"/>
      <c r="BA859" s="14"/>
      <c r="BB859" s="14"/>
      <c r="BC859" s="14"/>
      <c r="BD859" s="14"/>
      <c r="BE859" s="14"/>
      <c r="BF859" s="14"/>
      <c r="BG859" s="14"/>
      <c r="BH859" s="14"/>
      <c r="BI859" s="14"/>
      <c r="BJ859" s="14"/>
      <c r="BK859" s="14"/>
      <c r="BL859" s="14"/>
      <c r="BM859" s="14"/>
      <c r="BN859" s="14"/>
      <c r="BO859" s="14"/>
      <c r="BP859" s="14"/>
      <c r="BQ859" s="14"/>
      <c r="BR859" s="14"/>
      <c r="BS859" s="14"/>
      <c r="BT859" s="14"/>
      <c r="BU859" s="14"/>
      <c r="BV859" s="14"/>
      <c r="BW859" s="14"/>
    </row>
    <row r="860" ht="12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F860" s="14"/>
      <c r="AG860" s="14"/>
      <c r="AH860" s="14"/>
      <c r="AI860" s="14"/>
      <c r="AJ860" s="14"/>
      <c r="AK860" s="14"/>
      <c r="AL860" s="14"/>
      <c r="AM860" s="14"/>
      <c r="AN860" s="14"/>
      <c r="AO860" s="14"/>
      <c r="AP860" s="14"/>
      <c r="AQ860" s="14"/>
      <c r="AR860" s="14"/>
      <c r="AS860" s="14"/>
      <c r="AT860" s="14"/>
      <c r="AU860" s="14"/>
      <c r="AV860" s="14"/>
      <c r="AW860" s="14"/>
      <c r="AX860" s="14"/>
      <c r="AY860" s="14"/>
      <c r="AZ860" s="14"/>
      <c r="BA860" s="14"/>
      <c r="BB860" s="14"/>
      <c r="BC860" s="14"/>
      <c r="BD860" s="14"/>
      <c r="BE860" s="14"/>
      <c r="BF860" s="14"/>
      <c r="BG860" s="14"/>
      <c r="BH860" s="14"/>
      <c r="BI860" s="14"/>
      <c r="BJ860" s="14"/>
      <c r="BK860" s="14"/>
      <c r="BL860" s="14"/>
      <c r="BM860" s="14"/>
      <c r="BN860" s="14"/>
      <c r="BO860" s="14"/>
      <c r="BP860" s="14"/>
      <c r="BQ860" s="14"/>
      <c r="BR860" s="14"/>
      <c r="BS860" s="14"/>
      <c r="BT860" s="14"/>
      <c r="BU860" s="14"/>
      <c r="BV860" s="14"/>
      <c r="BW860" s="14"/>
    </row>
    <row r="861" ht="12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F861" s="14"/>
      <c r="AG861" s="14"/>
      <c r="AH861" s="14"/>
      <c r="AI861" s="14"/>
      <c r="AJ861" s="14"/>
      <c r="AK861" s="14"/>
      <c r="AL861" s="14"/>
      <c r="AM861" s="14"/>
      <c r="AN861" s="14"/>
      <c r="AO861" s="14"/>
      <c r="AP861" s="14"/>
      <c r="AQ861" s="14"/>
      <c r="AR861" s="14"/>
      <c r="AS861" s="14"/>
      <c r="AT861" s="14"/>
      <c r="AU861" s="14"/>
      <c r="AV861" s="14"/>
      <c r="AW861" s="14"/>
      <c r="AX861" s="14"/>
      <c r="AY861" s="14"/>
      <c r="AZ861" s="14"/>
      <c r="BA861" s="14"/>
      <c r="BB861" s="14"/>
      <c r="BC861" s="14"/>
      <c r="BD861" s="14"/>
      <c r="BE861" s="14"/>
      <c r="BF861" s="14"/>
      <c r="BG861" s="14"/>
      <c r="BH861" s="14"/>
      <c r="BI861" s="14"/>
      <c r="BJ861" s="14"/>
      <c r="BK861" s="14"/>
      <c r="BL861" s="14"/>
      <c r="BM861" s="14"/>
      <c r="BN861" s="14"/>
      <c r="BO861" s="14"/>
      <c r="BP861" s="14"/>
      <c r="BQ861" s="14"/>
      <c r="BR861" s="14"/>
      <c r="BS861" s="14"/>
      <c r="BT861" s="14"/>
      <c r="BU861" s="14"/>
      <c r="BV861" s="14"/>
      <c r="BW861" s="14"/>
    </row>
    <row r="862" ht="12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F862" s="14"/>
      <c r="AG862" s="14"/>
      <c r="AH862" s="14"/>
      <c r="AI862" s="14"/>
      <c r="AJ862" s="14"/>
      <c r="AK862" s="14"/>
      <c r="AL862" s="14"/>
      <c r="AM862" s="14"/>
      <c r="AN862" s="14"/>
      <c r="AO862" s="14"/>
      <c r="AP862" s="14"/>
      <c r="AQ862" s="14"/>
      <c r="AR862" s="14"/>
      <c r="AS862" s="14"/>
      <c r="AT862" s="14"/>
      <c r="AU862" s="14"/>
      <c r="AV862" s="14"/>
      <c r="AW862" s="14"/>
      <c r="AX862" s="14"/>
      <c r="AY862" s="14"/>
      <c r="AZ862" s="14"/>
      <c r="BA862" s="14"/>
      <c r="BB862" s="14"/>
      <c r="BC862" s="14"/>
      <c r="BD862" s="14"/>
      <c r="BE862" s="14"/>
      <c r="BF862" s="14"/>
      <c r="BG862" s="14"/>
      <c r="BH862" s="14"/>
      <c r="BI862" s="14"/>
      <c r="BJ862" s="14"/>
      <c r="BK862" s="14"/>
      <c r="BL862" s="14"/>
      <c r="BM862" s="14"/>
      <c r="BN862" s="14"/>
      <c r="BO862" s="14"/>
      <c r="BP862" s="14"/>
      <c r="BQ862" s="14"/>
      <c r="BR862" s="14"/>
      <c r="BS862" s="14"/>
      <c r="BT862" s="14"/>
      <c r="BU862" s="14"/>
      <c r="BV862" s="14"/>
      <c r="BW862" s="14"/>
    </row>
    <row r="863" ht="12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F863" s="14"/>
      <c r="AG863" s="14"/>
      <c r="AH863" s="14"/>
      <c r="AI863" s="14"/>
      <c r="AJ863" s="14"/>
      <c r="AK863" s="14"/>
      <c r="AL863" s="14"/>
      <c r="AM863" s="14"/>
      <c r="AN863" s="14"/>
      <c r="AO863" s="14"/>
      <c r="AP863" s="14"/>
      <c r="AQ863" s="14"/>
      <c r="AR863" s="14"/>
      <c r="AS863" s="14"/>
      <c r="AT863" s="14"/>
      <c r="AU863" s="14"/>
      <c r="AV863" s="14"/>
      <c r="AW863" s="14"/>
      <c r="AX863" s="14"/>
      <c r="AY863" s="14"/>
      <c r="AZ863" s="14"/>
      <c r="BA863" s="14"/>
      <c r="BB863" s="14"/>
      <c r="BC863" s="14"/>
      <c r="BD863" s="14"/>
      <c r="BE863" s="14"/>
      <c r="BF863" s="14"/>
      <c r="BG863" s="14"/>
      <c r="BH863" s="14"/>
      <c r="BI863" s="14"/>
      <c r="BJ863" s="14"/>
      <c r="BK863" s="14"/>
      <c r="BL863" s="14"/>
      <c r="BM863" s="14"/>
      <c r="BN863" s="14"/>
      <c r="BO863" s="14"/>
      <c r="BP863" s="14"/>
      <c r="BQ863" s="14"/>
      <c r="BR863" s="14"/>
      <c r="BS863" s="14"/>
      <c r="BT863" s="14"/>
      <c r="BU863" s="14"/>
      <c r="BV863" s="14"/>
      <c r="BW863" s="14"/>
    </row>
    <row r="864" ht="12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F864" s="14"/>
      <c r="AG864" s="14"/>
      <c r="AH864" s="14"/>
      <c r="AI864" s="14"/>
      <c r="AJ864" s="14"/>
      <c r="AK864" s="14"/>
      <c r="AL864" s="14"/>
      <c r="AM864" s="14"/>
      <c r="AN864" s="14"/>
      <c r="AO864" s="14"/>
      <c r="AP864" s="14"/>
      <c r="AQ864" s="14"/>
      <c r="AR864" s="14"/>
      <c r="AS864" s="14"/>
      <c r="AT864" s="14"/>
      <c r="AU864" s="14"/>
      <c r="AV864" s="14"/>
      <c r="AW864" s="14"/>
      <c r="AX864" s="14"/>
      <c r="AY864" s="14"/>
      <c r="AZ864" s="14"/>
      <c r="BA864" s="14"/>
      <c r="BB864" s="14"/>
      <c r="BC864" s="14"/>
      <c r="BD864" s="14"/>
      <c r="BE864" s="14"/>
      <c r="BF864" s="14"/>
      <c r="BG864" s="14"/>
      <c r="BH864" s="14"/>
      <c r="BI864" s="14"/>
      <c r="BJ864" s="14"/>
      <c r="BK864" s="14"/>
      <c r="BL864" s="14"/>
      <c r="BM864" s="14"/>
      <c r="BN864" s="14"/>
      <c r="BO864" s="14"/>
      <c r="BP864" s="14"/>
      <c r="BQ864" s="14"/>
      <c r="BR864" s="14"/>
      <c r="BS864" s="14"/>
      <c r="BT864" s="14"/>
      <c r="BU864" s="14"/>
      <c r="BV864" s="14"/>
      <c r="BW864" s="14"/>
    </row>
    <row r="865" ht="12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F865" s="14"/>
      <c r="AG865" s="14"/>
      <c r="AH865" s="14"/>
      <c r="AI865" s="14"/>
      <c r="AJ865" s="14"/>
      <c r="AK865" s="14"/>
      <c r="AL865" s="14"/>
      <c r="AM865" s="14"/>
      <c r="AN865" s="14"/>
      <c r="AO865" s="14"/>
      <c r="AP865" s="14"/>
      <c r="AQ865" s="14"/>
      <c r="AR865" s="14"/>
      <c r="AS865" s="14"/>
      <c r="AT865" s="14"/>
      <c r="AU865" s="14"/>
      <c r="AV865" s="14"/>
      <c r="AW865" s="14"/>
      <c r="AX865" s="14"/>
      <c r="AY865" s="14"/>
      <c r="AZ865" s="14"/>
      <c r="BA865" s="14"/>
      <c r="BB865" s="14"/>
      <c r="BC865" s="14"/>
      <c r="BD865" s="14"/>
      <c r="BE865" s="14"/>
      <c r="BF865" s="14"/>
      <c r="BG865" s="14"/>
      <c r="BH865" s="14"/>
      <c r="BI865" s="14"/>
      <c r="BJ865" s="14"/>
      <c r="BK865" s="14"/>
      <c r="BL865" s="14"/>
      <c r="BM865" s="14"/>
      <c r="BN865" s="14"/>
      <c r="BO865" s="14"/>
      <c r="BP865" s="14"/>
      <c r="BQ865" s="14"/>
      <c r="BR865" s="14"/>
      <c r="BS865" s="14"/>
      <c r="BT865" s="14"/>
      <c r="BU865" s="14"/>
      <c r="BV865" s="14"/>
      <c r="BW865" s="14"/>
    </row>
    <row r="866" ht="12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4"/>
      <c r="AJ866" s="14"/>
      <c r="AK866" s="14"/>
      <c r="AL866" s="14"/>
      <c r="AM866" s="14"/>
      <c r="AN866" s="14"/>
      <c r="AO866" s="14"/>
      <c r="AP866" s="14"/>
      <c r="AQ866" s="14"/>
      <c r="AR866" s="14"/>
      <c r="AS866" s="14"/>
      <c r="AT866" s="14"/>
      <c r="AU866" s="14"/>
      <c r="AV866" s="14"/>
      <c r="AW866" s="14"/>
      <c r="AX866" s="14"/>
      <c r="AY866" s="14"/>
      <c r="AZ866" s="14"/>
      <c r="BA866" s="14"/>
      <c r="BB866" s="14"/>
      <c r="BC866" s="14"/>
      <c r="BD866" s="14"/>
      <c r="BE866" s="14"/>
      <c r="BF866" s="14"/>
      <c r="BG866" s="14"/>
      <c r="BH866" s="14"/>
      <c r="BI866" s="14"/>
      <c r="BJ866" s="14"/>
      <c r="BK866" s="14"/>
      <c r="BL866" s="14"/>
      <c r="BM866" s="14"/>
      <c r="BN866" s="14"/>
      <c r="BO866" s="14"/>
      <c r="BP866" s="14"/>
      <c r="BQ866" s="14"/>
      <c r="BR866" s="14"/>
      <c r="BS866" s="14"/>
      <c r="BT866" s="14"/>
      <c r="BU866" s="14"/>
      <c r="BV866" s="14"/>
      <c r="BW866" s="14"/>
    </row>
    <row r="867" ht="12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4"/>
      <c r="AD867" s="14"/>
      <c r="AE867" s="14"/>
      <c r="AF867" s="14"/>
      <c r="AG867" s="14"/>
      <c r="AH867" s="14"/>
      <c r="AI867" s="14"/>
      <c r="AJ867" s="14"/>
      <c r="AK867" s="14"/>
      <c r="AL867" s="14"/>
      <c r="AM867" s="14"/>
      <c r="AN867" s="14"/>
      <c r="AO867" s="14"/>
      <c r="AP867" s="14"/>
      <c r="AQ867" s="14"/>
      <c r="AR867" s="14"/>
      <c r="AS867" s="14"/>
      <c r="AT867" s="14"/>
      <c r="AU867" s="14"/>
      <c r="AV867" s="14"/>
      <c r="AW867" s="14"/>
      <c r="AX867" s="14"/>
      <c r="AY867" s="14"/>
      <c r="AZ867" s="14"/>
      <c r="BA867" s="14"/>
      <c r="BB867" s="14"/>
      <c r="BC867" s="14"/>
      <c r="BD867" s="14"/>
      <c r="BE867" s="14"/>
      <c r="BF867" s="14"/>
      <c r="BG867" s="14"/>
      <c r="BH867" s="14"/>
      <c r="BI867" s="14"/>
      <c r="BJ867" s="14"/>
      <c r="BK867" s="14"/>
      <c r="BL867" s="14"/>
      <c r="BM867" s="14"/>
      <c r="BN867" s="14"/>
      <c r="BO867" s="14"/>
      <c r="BP867" s="14"/>
      <c r="BQ867" s="14"/>
      <c r="BR867" s="14"/>
      <c r="BS867" s="14"/>
      <c r="BT867" s="14"/>
      <c r="BU867" s="14"/>
      <c r="BV867" s="14"/>
      <c r="BW867" s="14"/>
    </row>
    <row r="868" ht="12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4"/>
      <c r="AD868" s="14"/>
      <c r="AE868" s="14"/>
      <c r="AF868" s="14"/>
      <c r="AG868" s="14"/>
      <c r="AH868" s="14"/>
      <c r="AI868" s="14"/>
      <c r="AJ868" s="14"/>
      <c r="AK868" s="14"/>
      <c r="AL868" s="14"/>
      <c r="AM868" s="14"/>
      <c r="AN868" s="14"/>
      <c r="AO868" s="14"/>
      <c r="AP868" s="14"/>
      <c r="AQ868" s="14"/>
      <c r="AR868" s="14"/>
      <c r="AS868" s="14"/>
      <c r="AT868" s="14"/>
      <c r="AU868" s="14"/>
      <c r="AV868" s="14"/>
      <c r="AW868" s="14"/>
      <c r="AX868" s="14"/>
      <c r="AY868" s="14"/>
      <c r="AZ868" s="14"/>
      <c r="BA868" s="14"/>
      <c r="BB868" s="14"/>
      <c r="BC868" s="14"/>
      <c r="BD868" s="14"/>
      <c r="BE868" s="14"/>
      <c r="BF868" s="14"/>
      <c r="BG868" s="14"/>
      <c r="BH868" s="14"/>
      <c r="BI868" s="14"/>
      <c r="BJ868" s="14"/>
      <c r="BK868" s="14"/>
      <c r="BL868" s="14"/>
      <c r="BM868" s="14"/>
      <c r="BN868" s="14"/>
      <c r="BO868" s="14"/>
      <c r="BP868" s="14"/>
      <c r="BQ868" s="14"/>
      <c r="BR868" s="14"/>
      <c r="BS868" s="14"/>
      <c r="BT868" s="14"/>
      <c r="BU868" s="14"/>
      <c r="BV868" s="14"/>
      <c r="BW868" s="14"/>
    </row>
    <row r="869" ht="12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4"/>
      <c r="AD869" s="14"/>
      <c r="AE869" s="14"/>
      <c r="AF869" s="14"/>
      <c r="AG869" s="14"/>
      <c r="AH869" s="14"/>
      <c r="AI869" s="14"/>
      <c r="AJ869" s="14"/>
      <c r="AK869" s="14"/>
      <c r="AL869" s="14"/>
      <c r="AM869" s="14"/>
      <c r="AN869" s="14"/>
      <c r="AO869" s="14"/>
      <c r="AP869" s="14"/>
      <c r="AQ869" s="14"/>
      <c r="AR869" s="14"/>
      <c r="AS869" s="14"/>
      <c r="AT869" s="14"/>
      <c r="AU869" s="14"/>
      <c r="AV869" s="14"/>
      <c r="AW869" s="14"/>
      <c r="AX869" s="14"/>
      <c r="AY869" s="14"/>
      <c r="AZ869" s="14"/>
      <c r="BA869" s="14"/>
      <c r="BB869" s="14"/>
      <c r="BC869" s="14"/>
      <c r="BD869" s="14"/>
      <c r="BE869" s="14"/>
      <c r="BF869" s="14"/>
      <c r="BG869" s="14"/>
      <c r="BH869" s="14"/>
      <c r="BI869" s="14"/>
      <c r="BJ869" s="14"/>
      <c r="BK869" s="14"/>
      <c r="BL869" s="14"/>
      <c r="BM869" s="14"/>
      <c r="BN869" s="14"/>
      <c r="BO869" s="14"/>
      <c r="BP869" s="14"/>
      <c r="BQ869" s="14"/>
      <c r="BR869" s="14"/>
      <c r="BS869" s="14"/>
      <c r="BT869" s="14"/>
      <c r="BU869" s="14"/>
      <c r="BV869" s="14"/>
      <c r="BW869" s="14"/>
    </row>
    <row r="870" ht="12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F870" s="14"/>
      <c r="AG870" s="14"/>
      <c r="AH870" s="14"/>
      <c r="AI870" s="14"/>
      <c r="AJ870" s="14"/>
      <c r="AK870" s="14"/>
      <c r="AL870" s="14"/>
      <c r="AM870" s="14"/>
      <c r="AN870" s="14"/>
      <c r="AO870" s="14"/>
      <c r="AP870" s="14"/>
      <c r="AQ870" s="14"/>
      <c r="AR870" s="14"/>
      <c r="AS870" s="14"/>
      <c r="AT870" s="14"/>
      <c r="AU870" s="14"/>
      <c r="AV870" s="14"/>
      <c r="AW870" s="14"/>
      <c r="AX870" s="14"/>
      <c r="AY870" s="14"/>
      <c r="AZ870" s="14"/>
      <c r="BA870" s="14"/>
      <c r="BB870" s="14"/>
      <c r="BC870" s="14"/>
      <c r="BD870" s="14"/>
      <c r="BE870" s="14"/>
      <c r="BF870" s="14"/>
      <c r="BG870" s="14"/>
      <c r="BH870" s="14"/>
      <c r="BI870" s="14"/>
      <c r="BJ870" s="14"/>
      <c r="BK870" s="14"/>
      <c r="BL870" s="14"/>
      <c r="BM870" s="14"/>
      <c r="BN870" s="14"/>
      <c r="BO870" s="14"/>
      <c r="BP870" s="14"/>
      <c r="BQ870" s="14"/>
      <c r="BR870" s="14"/>
      <c r="BS870" s="14"/>
      <c r="BT870" s="14"/>
      <c r="BU870" s="14"/>
      <c r="BV870" s="14"/>
      <c r="BW870" s="14"/>
    </row>
    <row r="871" ht="12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4"/>
      <c r="AD871" s="14"/>
      <c r="AE871" s="14"/>
      <c r="AF871" s="14"/>
      <c r="AG871" s="14"/>
      <c r="AH871" s="14"/>
      <c r="AI871" s="14"/>
      <c r="AJ871" s="14"/>
      <c r="AK871" s="14"/>
      <c r="AL871" s="14"/>
      <c r="AM871" s="14"/>
      <c r="AN871" s="14"/>
      <c r="AO871" s="14"/>
      <c r="AP871" s="14"/>
      <c r="AQ871" s="14"/>
      <c r="AR871" s="14"/>
      <c r="AS871" s="14"/>
      <c r="AT871" s="14"/>
      <c r="AU871" s="14"/>
      <c r="AV871" s="14"/>
      <c r="AW871" s="14"/>
      <c r="AX871" s="14"/>
      <c r="AY871" s="14"/>
      <c r="AZ871" s="14"/>
      <c r="BA871" s="14"/>
      <c r="BB871" s="14"/>
      <c r="BC871" s="14"/>
      <c r="BD871" s="14"/>
      <c r="BE871" s="14"/>
      <c r="BF871" s="14"/>
      <c r="BG871" s="14"/>
      <c r="BH871" s="14"/>
      <c r="BI871" s="14"/>
      <c r="BJ871" s="14"/>
      <c r="BK871" s="14"/>
      <c r="BL871" s="14"/>
      <c r="BM871" s="14"/>
      <c r="BN871" s="14"/>
      <c r="BO871" s="14"/>
      <c r="BP871" s="14"/>
      <c r="BQ871" s="14"/>
      <c r="BR871" s="14"/>
      <c r="BS871" s="14"/>
      <c r="BT871" s="14"/>
      <c r="BU871" s="14"/>
      <c r="BV871" s="14"/>
      <c r="BW871" s="14"/>
    </row>
    <row r="872" ht="12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4"/>
      <c r="AD872" s="14"/>
      <c r="AE872" s="14"/>
      <c r="AF872" s="14"/>
      <c r="AG872" s="14"/>
      <c r="AH872" s="14"/>
      <c r="AI872" s="14"/>
      <c r="AJ872" s="14"/>
      <c r="AK872" s="14"/>
      <c r="AL872" s="14"/>
      <c r="AM872" s="14"/>
      <c r="AN872" s="14"/>
      <c r="AO872" s="14"/>
      <c r="AP872" s="14"/>
      <c r="AQ872" s="14"/>
      <c r="AR872" s="14"/>
      <c r="AS872" s="14"/>
      <c r="AT872" s="14"/>
      <c r="AU872" s="14"/>
      <c r="AV872" s="14"/>
      <c r="AW872" s="14"/>
      <c r="AX872" s="14"/>
      <c r="AY872" s="14"/>
      <c r="AZ872" s="14"/>
      <c r="BA872" s="14"/>
      <c r="BB872" s="14"/>
      <c r="BC872" s="14"/>
      <c r="BD872" s="14"/>
      <c r="BE872" s="14"/>
      <c r="BF872" s="14"/>
      <c r="BG872" s="14"/>
      <c r="BH872" s="14"/>
      <c r="BI872" s="14"/>
      <c r="BJ872" s="14"/>
      <c r="BK872" s="14"/>
      <c r="BL872" s="14"/>
      <c r="BM872" s="14"/>
      <c r="BN872" s="14"/>
      <c r="BO872" s="14"/>
      <c r="BP872" s="14"/>
      <c r="BQ872" s="14"/>
      <c r="BR872" s="14"/>
      <c r="BS872" s="14"/>
      <c r="BT872" s="14"/>
      <c r="BU872" s="14"/>
      <c r="BV872" s="14"/>
      <c r="BW872" s="14"/>
    </row>
    <row r="873" ht="12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F873" s="14"/>
      <c r="AG873" s="14"/>
      <c r="AH873" s="14"/>
      <c r="AI873" s="14"/>
      <c r="AJ873" s="14"/>
      <c r="AK873" s="14"/>
      <c r="AL873" s="14"/>
      <c r="AM873" s="14"/>
      <c r="AN873" s="14"/>
      <c r="AO873" s="14"/>
      <c r="AP873" s="14"/>
      <c r="AQ873" s="14"/>
      <c r="AR873" s="14"/>
      <c r="AS873" s="14"/>
      <c r="AT873" s="14"/>
      <c r="AU873" s="14"/>
      <c r="AV873" s="14"/>
      <c r="AW873" s="14"/>
      <c r="AX873" s="14"/>
      <c r="AY873" s="14"/>
      <c r="AZ873" s="14"/>
      <c r="BA873" s="14"/>
      <c r="BB873" s="14"/>
      <c r="BC873" s="14"/>
      <c r="BD873" s="14"/>
      <c r="BE873" s="14"/>
      <c r="BF873" s="14"/>
      <c r="BG873" s="14"/>
      <c r="BH873" s="14"/>
      <c r="BI873" s="14"/>
      <c r="BJ873" s="14"/>
      <c r="BK873" s="14"/>
      <c r="BL873" s="14"/>
      <c r="BM873" s="14"/>
      <c r="BN873" s="14"/>
      <c r="BO873" s="14"/>
      <c r="BP873" s="14"/>
      <c r="BQ873" s="14"/>
      <c r="BR873" s="14"/>
      <c r="BS873" s="14"/>
      <c r="BT873" s="14"/>
      <c r="BU873" s="14"/>
      <c r="BV873" s="14"/>
      <c r="BW873" s="14"/>
    </row>
    <row r="874" ht="12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4"/>
      <c r="AJ874" s="14"/>
      <c r="AK874" s="14"/>
      <c r="AL874" s="14"/>
      <c r="AM874" s="14"/>
      <c r="AN874" s="14"/>
      <c r="AO874" s="14"/>
      <c r="AP874" s="14"/>
      <c r="AQ874" s="14"/>
      <c r="AR874" s="14"/>
      <c r="AS874" s="14"/>
      <c r="AT874" s="14"/>
      <c r="AU874" s="14"/>
      <c r="AV874" s="14"/>
      <c r="AW874" s="14"/>
      <c r="AX874" s="14"/>
      <c r="AY874" s="14"/>
      <c r="AZ874" s="14"/>
      <c r="BA874" s="14"/>
      <c r="BB874" s="14"/>
      <c r="BC874" s="14"/>
      <c r="BD874" s="14"/>
      <c r="BE874" s="14"/>
      <c r="BF874" s="14"/>
      <c r="BG874" s="14"/>
      <c r="BH874" s="14"/>
      <c r="BI874" s="14"/>
      <c r="BJ874" s="14"/>
      <c r="BK874" s="14"/>
      <c r="BL874" s="14"/>
      <c r="BM874" s="14"/>
      <c r="BN874" s="14"/>
      <c r="BO874" s="14"/>
      <c r="BP874" s="14"/>
      <c r="BQ874" s="14"/>
      <c r="BR874" s="14"/>
      <c r="BS874" s="14"/>
      <c r="BT874" s="14"/>
      <c r="BU874" s="14"/>
      <c r="BV874" s="14"/>
      <c r="BW874" s="14"/>
    </row>
    <row r="875" ht="12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4"/>
      <c r="AD875" s="14"/>
      <c r="AE875" s="14"/>
      <c r="AF875" s="14"/>
      <c r="AG875" s="14"/>
      <c r="AH875" s="14"/>
      <c r="AI875" s="14"/>
      <c r="AJ875" s="14"/>
      <c r="AK875" s="14"/>
      <c r="AL875" s="14"/>
      <c r="AM875" s="14"/>
      <c r="AN875" s="14"/>
      <c r="AO875" s="14"/>
      <c r="AP875" s="14"/>
      <c r="AQ875" s="14"/>
      <c r="AR875" s="14"/>
      <c r="AS875" s="14"/>
      <c r="AT875" s="14"/>
      <c r="AU875" s="14"/>
      <c r="AV875" s="14"/>
      <c r="AW875" s="14"/>
      <c r="AX875" s="14"/>
      <c r="AY875" s="14"/>
      <c r="AZ875" s="14"/>
      <c r="BA875" s="14"/>
      <c r="BB875" s="14"/>
      <c r="BC875" s="14"/>
      <c r="BD875" s="14"/>
      <c r="BE875" s="14"/>
      <c r="BF875" s="14"/>
      <c r="BG875" s="14"/>
      <c r="BH875" s="14"/>
      <c r="BI875" s="14"/>
      <c r="BJ875" s="14"/>
      <c r="BK875" s="14"/>
      <c r="BL875" s="14"/>
      <c r="BM875" s="14"/>
      <c r="BN875" s="14"/>
      <c r="BO875" s="14"/>
      <c r="BP875" s="14"/>
      <c r="BQ875" s="14"/>
      <c r="BR875" s="14"/>
      <c r="BS875" s="14"/>
      <c r="BT875" s="14"/>
      <c r="BU875" s="14"/>
      <c r="BV875" s="14"/>
      <c r="BW875" s="14"/>
    </row>
    <row r="876" ht="12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4"/>
      <c r="AD876" s="14"/>
      <c r="AE876" s="14"/>
      <c r="AF876" s="14"/>
      <c r="AG876" s="14"/>
      <c r="AH876" s="14"/>
      <c r="AI876" s="14"/>
      <c r="AJ876" s="14"/>
      <c r="AK876" s="14"/>
      <c r="AL876" s="14"/>
      <c r="AM876" s="14"/>
      <c r="AN876" s="14"/>
      <c r="AO876" s="14"/>
      <c r="AP876" s="14"/>
      <c r="AQ876" s="14"/>
      <c r="AR876" s="14"/>
      <c r="AS876" s="14"/>
      <c r="AT876" s="14"/>
      <c r="AU876" s="14"/>
      <c r="AV876" s="14"/>
      <c r="AW876" s="14"/>
      <c r="AX876" s="14"/>
      <c r="AY876" s="14"/>
      <c r="AZ876" s="14"/>
      <c r="BA876" s="14"/>
      <c r="BB876" s="14"/>
      <c r="BC876" s="14"/>
      <c r="BD876" s="14"/>
      <c r="BE876" s="14"/>
      <c r="BF876" s="14"/>
      <c r="BG876" s="14"/>
      <c r="BH876" s="14"/>
      <c r="BI876" s="14"/>
      <c r="BJ876" s="14"/>
      <c r="BK876" s="14"/>
      <c r="BL876" s="14"/>
      <c r="BM876" s="14"/>
      <c r="BN876" s="14"/>
      <c r="BO876" s="14"/>
      <c r="BP876" s="14"/>
      <c r="BQ876" s="14"/>
      <c r="BR876" s="14"/>
      <c r="BS876" s="14"/>
      <c r="BT876" s="14"/>
      <c r="BU876" s="14"/>
      <c r="BV876" s="14"/>
      <c r="BW876" s="14"/>
    </row>
    <row r="877" ht="12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4"/>
      <c r="AD877" s="14"/>
      <c r="AE877" s="14"/>
      <c r="AF877" s="14"/>
      <c r="AG877" s="14"/>
      <c r="AH877" s="14"/>
      <c r="AI877" s="14"/>
      <c r="AJ877" s="14"/>
      <c r="AK877" s="14"/>
      <c r="AL877" s="14"/>
      <c r="AM877" s="14"/>
      <c r="AN877" s="14"/>
      <c r="AO877" s="14"/>
      <c r="AP877" s="14"/>
      <c r="AQ877" s="14"/>
      <c r="AR877" s="14"/>
      <c r="AS877" s="14"/>
      <c r="AT877" s="14"/>
      <c r="AU877" s="14"/>
      <c r="AV877" s="14"/>
      <c r="AW877" s="14"/>
      <c r="AX877" s="14"/>
      <c r="AY877" s="14"/>
      <c r="AZ877" s="14"/>
      <c r="BA877" s="14"/>
      <c r="BB877" s="14"/>
      <c r="BC877" s="14"/>
      <c r="BD877" s="14"/>
      <c r="BE877" s="14"/>
      <c r="BF877" s="14"/>
      <c r="BG877" s="14"/>
      <c r="BH877" s="14"/>
      <c r="BI877" s="14"/>
      <c r="BJ877" s="14"/>
      <c r="BK877" s="14"/>
      <c r="BL877" s="14"/>
      <c r="BM877" s="14"/>
      <c r="BN877" s="14"/>
      <c r="BO877" s="14"/>
      <c r="BP877" s="14"/>
      <c r="BQ877" s="14"/>
      <c r="BR877" s="14"/>
      <c r="BS877" s="14"/>
      <c r="BT877" s="14"/>
      <c r="BU877" s="14"/>
      <c r="BV877" s="14"/>
      <c r="BW877" s="14"/>
    </row>
    <row r="878" ht="12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F878" s="14"/>
      <c r="AG878" s="14"/>
      <c r="AH878" s="14"/>
      <c r="AI878" s="14"/>
      <c r="AJ878" s="14"/>
      <c r="AK878" s="14"/>
      <c r="AL878" s="14"/>
      <c r="AM878" s="14"/>
      <c r="AN878" s="14"/>
      <c r="AO878" s="14"/>
      <c r="AP878" s="14"/>
      <c r="AQ878" s="14"/>
      <c r="AR878" s="14"/>
      <c r="AS878" s="14"/>
      <c r="AT878" s="14"/>
      <c r="AU878" s="14"/>
      <c r="AV878" s="14"/>
      <c r="AW878" s="14"/>
      <c r="AX878" s="14"/>
      <c r="AY878" s="14"/>
      <c r="AZ878" s="14"/>
      <c r="BA878" s="14"/>
      <c r="BB878" s="14"/>
      <c r="BC878" s="14"/>
      <c r="BD878" s="14"/>
      <c r="BE878" s="14"/>
      <c r="BF878" s="14"/>
      <c r="BG878" s="14"/>
      <c r="BH878" s="14"/>
      <c r="BI878" s="14"/>
      <c r="BJ878" s="14"/>
      <c r="BK878" s="14"/>
      <c r="BL878" s="14"/>
      <c r="BM878" s="14"/>
      <c r="BN878" s="14"/>
      <c r="BO878" s="14"/>
      <c r="BP878" s="14"/>
      <c r="BQ878" s="14"/>
      <c r="BR878" s="14"/>
      <c r="BS878" s="14"/>
      <c r="BT878" s="14"/>
      <c r="BU878" s="14"/>
      <c r="BV878" s="14"/>
      <c r="BW878" s="14"/>
    </row>
    <row r="879" ht="12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4"/>
      <c r="AD879" s="14"/>
      <c r="AE879" s="14"/>
      <c r="AF879" s="14"/>
      <c r="AG879" s="14"/>
      <c r="AH879" s="14"/>
      <c r="AI879" s="14"/>
      <c r="AJ879" s="14"/>
      <c r="AK879" s="14"/>
      <c r="AL879" s="14"/>
      <c r="AM879" s="14"/>
      <c r="AN879" s="14"/>
      <c r="AO879" s="14"/>
      <c r="AP879" s="14"/>
      <c r="AQ879" s="14"/>
      <c r="AR879" s="14"/>
      <c r="AS879" s="14"/>
      <c r="AT879" s="14"/>
      <c r="AU879" s="14"/>
      <c r="AV879" s="14"/>
      <c r="AW879" s="14"/>
      <c r="AX879" s="14"/>
      <c r="AY879" s="14"/>
      <c r="AZ879" s="14"/>
      <c r="BA879" s="14"/>
      <c r="BB879" s="14"/>
      <c r="BC879" s="14"/>
      <c r="BD879" s="14"/>
      <c r="BE879" s="14"/>
      <c r="BF879" s="14"/>
      <c r="BG879" s="14"/>
      <c r="BH879" s="14"/>
      <c r="BI879" s="14"/>
      <c r="BJ879" s="14"/>
      <c r="BK879" s="14"/>
      <c r="BL879" s="14"/>
      <c r="BM879" s="14"/>
      <c r="BN879" s="14"/>
      <c r="BO879" s="14"/>
      <c r="BP879" s="14"/>
      <c r="BQ879" s="14"/>
      <c r="BR879" s="14"/>
      <c r="BS879" s="14"/>
      <c r="BT879" s="14"/>
      <c r="BU879" s="14"/>
      <c r="BV879" s="14"/>
      <c r="BW879" s="14"/>
    </row>
    <row r="880" ht="12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4"/>
      <c r="AJ880" s="14"/>
      <c r="AK880" s="14"/>
      <c r="AL880" s="14"/>
      <c r="AM880" s="14"/>
      <c r="AN880" s="14"/>
      <c r="AO880" s="14"/>
      <c r="AP880" s="14"/>
      <c r="AQ880" s="14"/>
      <c r="AR880" s="14"/>
      <c r="AS880" s="14"/>
      <c r="AT880" s="14"/>
      <c r="AU880" s="14"/>
      <c r="AV880" s="14"/>
      <c r="AW880" s="14"/>
      <c r="AX880" s="14"/>
      <c r="AY880" s="14"/>
      <c r="AZ880" s="14"/>
      <c r="BA880" s="14"/>
      <c r="BB880" s="14"/>
      <c r="BC880" s="14"/>
      <c r="BD880" s="14"/>
      <c r="BE880" s="14"/>
      <c r="BF880" s="14"/>
      <c r="BG880" s="14"/>
      <c r="BH880" s="14"/>
      <c r="BI880" s="14"/>
      <c r="BJ880" s="14"/>
      <c r="BK880" s="14"/>
      <c r="BL880" s="14"/>
      <c r="BM880" s="14"/>
      <c r="BN880" s="14"/>
      <c r="BO880" s="14"/>
      <c r="BP880" s="14"/>
      <c r="BQ880" s="14"/>
      <c r="BR880" s="14"/>
      <c r="BS880" s="14"/>
      <c r="BT880" s="14"/>
      <c r="BU880" s="14"/>
      <c r="BV880" s="14"/>
      <c r="BW880" s="14"/>
    </row>
    <row r="881" ht="12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F881" s="14"/>
      <c r="AG881" s="14"/>
      <c r="AH881" s="14"/>
      <c r="AI881" s="14"/>
      <c r="AJ881" s="14"/>
      <c r="AK881" s="14"/>
      <c r="AL881" s="14"/>
      <c r="AM881" s="14"/>
      <c r="AN881" s="14"/>
      <c r="AO881" s="14"/>
      <c r="AP881" s="14"/>
      <c r="AQ881" s="14"/>
      <c r="AR881" s="14"/>
      <c r="AS881" s="14"/>
      <c r="AT881" s="14"/>
      <c r="AU881" s="14"/>
      <c r="AV881" s="14"/>
      <c r="AW881" s="14"/>
      <c r="AX881" s="14"/>
      <c r="AY881" s="14"/>
      <c r="AZ881" s="14"/>
      <c r="BA881" s="14"/>
      <c r="BB881" s="14"/>
      <c r="BC881" s="14"/>
      <c r="BD881" s="14"/>
      <c r="BE881" s="14"/>
      <c r="BF881" s="14"/>
      <c r="BG881" s="14"/>
      <c r="BH881" s="14"/>
      <c r="BI881" s="14"/>
      <c r="BJ881" s="14"/>
      <c r="BK881" s="14"/>
      <c r="BL881" s="14"/>
      <c r="BM881" s="14"/>
      <c r="BN881" s="14"/>
      <c r="BO881" s="14"/>
      <c r="BP881" s="14"/>
      <c r="BQ881" s="14"/>
      <c r="BR881" s="14"/>
      <c r="BS881" s="14"/>
      <c r="BT881" s="14"/>
      <c r="BU881" s="14"/>
      <c r="BV881" s="14"/>
      <c r="BW881" s="14"/>
    </row>
    <row r="882" ht="12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F882" s="14"/>
      <c r="AG882" s="14"/>
      <c r="AH882" s="14"/>
      <c r="AI882" s="14"/>
      <c r="AJ882" s="14"/>
      <c r="AK882" s="14"/>
      <c r="AL882" s="14"/>
      <c r="AM882" s="14"/>
      <c r="AN882" s="14"/>
      <c r="AO882" s="14"/>
      <c r="AP882" s="14"/>
      <c r="AQ882" s="14"/>
      <c r="AR882" s="14"/>
      <c r="AS882" s="14"/>
      <c r="AT882" s="14"/>
      <c r="AU882" s="14"/>
      <c r="AV882" s="14"/>
      <c r="AW882" s="14"/>
      <c r="AX882" s="14"/>
      <c r="AY882" s="14"/>
      <c r="AZ882" s="14"/>
      <c r="BA882" s="14"/>
      <c r="BB882" s="14"/>
      <c r="BC882" s="14"/>
      <c r="BD882" s="14"/>
      <c r="BE882" s="14"/>
      <c r="BF882" s="14"/>
      <c r="BG882" s="14"/>
      <c r="BH882" s="14"/>
      <c r="BI882" s="14"/>
      <c r="BJ882" s="14"/>
      <c r="BK882" s="14"/>
      <c r="BL882" s="14"/>
      <c r="BM882" s="14"/>
      <c r="BN882" s="14"/>
      <c r="BO882" s="14"/>
      <c r="BP882" s="14"/>
      <c r="BQ882" s="14"/>
      <c r="BR882" s="14"/>
      <c r="BS882" s="14"/>
      <c r="BT882" s="14"/>
      <c r="BU882" s="14"/>
      <c r="BV882" s="14"/>
      <c r="BW882" s="14"/>
    </row>
    <row r="883" ht="12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4"/>
      <c r="AD883" s="14"/>
      <c r="AE883" s="14"/>
      <c r="AF883" s="14"/>
      <c r="AG883" s="14"/>
      <c r="AH883" s="14"/>
      <c r="AI883" s="14"/>
      <c r="AJ883" s="14"/>
      <c r="AK883" s="14"/>
      <c r="AL883" s="14"/>
      <c r="AM883" s="14"/>
      <c r="AN883" s="14"/>
      <c r="AO883" s="14"/>
      <c r="AP883" s="14"/>
      <c r="AQ883" s="14"/>
      <c r="AR883" s="14"/>
      <c r="AS883" s="14"/>
      <c r="AT883" s="14"/>
      <c r="AU883" s="14"/>
      <c r="AV883" s="14"/>
      <c r="AW883" s="14"/>
      <c r="AX883" s="14"/>
      <c r="AY883" s="14"/>
      <c r="AZ883" s="14"/>
      <c r="BA883" s="14"/>
      <c r="BB883" s="14"/>
      <c r="BC883" s="14"/>
      <c r="BD883" s="14"/>
      <c r="BE883" s="14"/>
      <c r="BF883" s="14"/>
      <c r="BG883" s="14"/>
      <c r="BH883" s="14"/>
      <c r="BI883" s="14"/>
      <c r="BJ883" s="14"/>
      <c r="BK883" s="14"/>
      <c r="BL883" s="14"/>
      <c r="BM883" s="14"/>
      <c r="BN883" s="14"/>
      <c r="BO883" s="14"/>
      <c r="BP883" s="14"/>
      <c r="BQ883" s="14"/>
      <c r="BR883" s="14"/>
      <c r="BS883" s="14"/>
      <c r="BT883" s="14"/>
      <c r="BU883" s="14"/>
      <c r="BV883" s="14"/>
      <c r="BW883" s="14"/>
    </row>
    <row r="884" ht="12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4"/>
      <c r="AD884" s="14"/>
      <c r="AE884" s="14"/>
      <c r="AF884" s="14"/>
      <c r="AG884" s="14"/>
      <c r="AH884" s="14"/>
      <c r="AI884" s="14"/>
      <c r="AJ884" s="14"/>
      <c r="AK884" s="14"/>
      <c r="AL884" s="14"/>
      <c r="AM884" s="14"/>
      <c r="AN884" s="14"/>
      <c r="AO884" s="14"/>
      <c r="AP884" s="14"/>
      <c r="AQ884" s="14"/>
      <c r="AR884" s="14"/>
      <c r="AS884" s="14"/>
      <c r="AT884" s="14"/>
      <c r="AU884" s="14"/>
      <c r="AV884" s="14"/>
      <c r="AW884" s="14"/>
      <c r="AX884" s="14"/>
      <c r="AY884" s="14"/>
      <c r="AZ884" s="14"/>
      <c r="BA884" s="14"/>
      <c r="BB884" s="14"/>
      <c r="BC884" s="14"/>
      <c r="BD884" s="14"/>
      <c r="BE884" s="14"/>
      <c r="BF884" s="14"/>
      <c r="BG884" s="14"/>
      <c r="BH884" s="14"/>
      <c r="BI884" s="14"/>
      <c r="BJ884" s="14"/>
      <c r="BK884" s="14"/>
      <c r="BL884" s="14"/>
      <c r="BM884" s="14"/>
      <c r="BN884" s="14"/>
      <c r="BO884" s="14"/>
      <c r="BP884" s="14"/>
      <c r="BQ884" s="14"/>
      <c r="BR884" s="14"/>
      <c r="BS884" s="14"/>
      <c r="BT884" s="14"/>
      <c r="BU884" s="14"/>
      <c r="BV884" s="14"/>
      <c r="BW884" s="14"/>
    </row>
    <row r="885" ht="12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4"/>
      <c r="AD885" s="14"/>
      <c r="AE885" s="14"/>
      <c r="AF885" s="14"/>
      <c r="AG885" s="14"/>
      <c r="AH885" s="14"/>
      <c r="AI885" s="14"/>
      <c r="AJ885" s="14"/>
      <c r="AK885" s="14"/>
      <c r="AL885" s="14"/>
      <c r="AM885" s="14"/>
      <c r="AN885" s="14"/>
      <c r="AO885" s="14"/>
      <c r="AP885" s="14"/>
      <c r="AQ885" s="14"/>
      <c r="AR885" s="14"/>
      <c r="AS885" s="14"/>
      <c r="AT885" s="14"/>
      <c r="AU885" s="14"/>
      <c r="AV885" s="14"/>
      <c r="AW885" s="14"/>
      <c r="AX885" s="14"/>
      <c r="AY885" s="14"/>
      <c r="AZ885" s="14"/>
      <c r="BA885" s="14"/>
      <c r="BB885" s="14"/>
      <c r="BC885" s="14"/>
      <c r="BD885" s="14"/>
      <c r="BE885" s="14"/>
      <c r="BF885" s="14"/>
      <c r="BG885" s="14"/>
      <c r="BH885" s="14"/>
      <c r="BI885" s="14"/>
      <c r="BJ885" s="14"/>
      <c r="BK885" s="14"/>
      <c r="BL885" s="14"/>
      <c r="BM885" s="14"/>
      <c r="BN885" s="14"/>
      <c r="BO885" s="14"/>
      <c r="BP885" s="14"/>
      <c r="BQ885" s="14"/>
      <c r="BR885" s="14"/>
      <c r="BS885" s="14"/>
      <c r="BT885" s="14"/>
      <c r="BU885" s="14"/>
      <c r="BV885" s="14"/>
      <c r="BW885" s="14"/>
    </row>
    <row r="886" ht="12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F886" s="14"/>
      <c r="AG886" s="14"/>
      <c r="AH886" s="14"/>
      <c r="AI886" s="14"/>
      <c r="AJ886" s="14"/>
      <c r="AK886" s="14"/>
      <c r="AL886" s="14"/>
      <c r="AM886" s="14"/>
      <c r="AN886" s="14"/>
      <c r="AO886" s="14"/>
      <c r="AP886" s="14"/>
      <c r="AQ886" s="14"/>
      <c r="AR886" s="14"/>
      <c r="AS886" s="14"/>
      <c r="AT886" s="14"/>
      <c r="AU886" s="14"/>
      <c r="AV886" s="14"/>
      <c r="AW886" s="14"/>
      <c r="AX886" s="14"/>
      <c r="AY886" s="14"/>
      <c r="AZ886" s="14"/>
      <c r="BA886" s="14"/>
      <c r="BB886" s="14"/>
      <c r="BC886" s="14"/>
      <c r="BD886" s="14"/>
      <c r="BE886" s="14"/>
      <c r="BF886" s="14"/>
      <c r="BG886" s="14"/>
      <c r="BH886" s="14"/>
      <c r="BI886" s="14"/>
      <c r="BJ886" s="14"/>
      <c r="BK886" s="14"/>
      <c r="BL886" s="14"/>
      <c r="BM886" s="14"/>
      <c r="BN886" s="14"/>
      <c r="BO886" s="14"/>
      <c r="BP886" s="14"/>
      <c r="BQ886" s="14"/>
      <c r="BR886" s="14"/>
      <c r="BS886" s="14"/>
      <c r="BT886" s="14"/>
      <c r="BU886" s="14"/>
      <c r="BV886" s="14"/>
      <c r="BW886" s="14"/>
    </row>
    <row r="887" ht="12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4"/>
      <c r="AJ887" s="14"/>
      <c r="AK887" s="14"/>
      <c r="AL887" s="14"/>
      <c r="AM887" s="14"/>
      <c r="AN887" s="14"/>
      <c r="AO887" s="14"/>
      <c r="AP887" s="14"/>
      <c r="AQ887" s="14"/>
      <c r="AR887" s="14"/>
      <c r="AS887" s="14"/>
      <c r="AT887" s="14"/>
      <c r="AU887" s="14"/>
      <c r="AV887" s="14"/>
      <c r="AW887" s="14"/>
      <c r="AX887" s="14"/>
      <c r="AY887" s="14"/>
      <c r="AZ887" s="14"/>
      <c r="BA887" s="14"/>
      <c r="BB887" s="14"/>
      <c r="BC887" s="14"/>
      <c r="BD887" s="14"/>
      <c r="BE887" s="14"/>
      <c r="BF887" s="14"/>
      <c r="BG887" s="14"/>
      <c r="BH887" s="14"/>
      <c r="BI887" s="14"/>
      <c r="BJ887" s="14"/>
      <c r="BK887" s="14"/>
      <c r="BL887" s="14"/>
      <c r="BM887" s="14"/>
      <c r="BN887" s="14"/>
      <c r="BO887" s="14"/>
      <c r="BP887" s="14"/>
      <c r="BQ887" s="14"/>
      <c r="BR887" s="14"/>
      <c r="BS887" s="14"/>
      <c r="BT887" s="14"/>
      <c r="BU887" s="14"/>
      <c r="BV887" s="14"/>
      <c r="BW887" s="14"/>
    </row>
    <row r="888" ht="12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4"/>
      <c r="AD888" s="14"/>
      <c r="AE888" s="14"/>
      <c r="AF888" s="14"/>
      <c r="AG888" s="14"/>
      <c r="AH888" s="14"/>
      <c r="AI888" s="14"/>
      <c r="AJ888" s="14"/>
      <c r="AK888" s="14"/>
      <c r="AL888" s="14"/>
      <c r="AM888" s="14"/>
      <c r="AN888" s="14"/>
      <c r="AO888" s="14"/>
      <c r="AP888" s="14"/>
      <c r="AQ888" s="14"/>
      <c r="AR888" s="14"/>
      <c r="AS888" s="14"/>
      <c r="AT888" s="14"/>
      <c r="AU888" s="14"/>
      <c r="AV888" s="14"/>
      <c r="AW888" s="14"/>
      <c r="AX888" s="14"/>
      <c r="AY888" s="14"/>
      <c r="AZ888" s="14"/>
      <c r="BA888" s="14"/>
      <c r="BB888" s="14"/>
      <c r="BC888" s="14"/>
      <c r="BD888" s="14"/>
      <c r="BE888" s="14"/>
      <c r="BF888" s="14"/>
      <c r="BG888" s="14"/>
      <c r="BH888" s="14"/>
      <c r="BI888" s="14"/>
      <c r="BJ888" s="14"/>
      <c r="BK888" s="14"/>
      <c r="BL888" s="14"/>
      <c r="BM888" s="14"/>
      <c r="BN888" s="14"/>
      <c r="BO888" s="14"/>
      <c r="BP888" s="14"/>
      <c r="BQ888" s="14"/>
      <c r="BR888" s="14"/>
      <c r="BS888" s="14"/>
      <c r="BT888" s="14"/>
      <c r="BU888" s="14"/>
      <c r="BV888" s="14"/>
      <c r="BW888" s="14"/>
    </row>
    <row r="889" ht="12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F889" s="14"/>
      <c r="AG889" s="14"/>
      <c r="AH889" s="14"/>
      <c r="AI889" s="14"/>
      <c r="AJ889" s="14"/>
      <c r="AK889" s="14"/>
      <c r="AL889" s="14"/>
      <c r="AM889" s="14"/>
      <c r="AN889" s="14"/>
      <c r="AO889" s="14"/>
      <c r="AP889" s="14"/>
      <c r="AQ889" s="14"/>
      <c r="AR889" s="14"/>
      <c r="AS889" s="14"/>
      <c r="AT889" s="14"/>
      <c r="AU889" s="14"/>
      <c r="AV889" s="14"/>
      <c r="AW889" s="14"/>
      <c r="AX889" s="14"/>
      <c r="AY889" s="14"/>
      <c r="AZ889" s="14"/>
      <c r="BA889" s="14"/>
      <c r="BB889" s="14"/>
      <c r="BC889" s="14"/>
      <c r="BD889" s="14"/>
      <c r="BE889" s="14"/>
      <c r="BF889" s="14"/>
      <c r="BG889" s="14"/>
      <c r="BH889" s="14"/>
      <c r="BI889" s="14"/>
      <c r="BJ889" s="14"/>
      <c r="BK889" s="14"/>
      <c r="BL889" s="14"/>
      <c r="BM889" s="14"/>
      <c r="BN889" s="14"/>
      <c r="BO889" s="14"/>
      <c r="BP889" s="14"/>
      <c r="BQ889" s="14"/>
      <c r="BR889" s="14"/>
      <c r="BS889" s="14"/>
      <c r="BT889" s="14"/>
      <c r="BU889" s="14"/>
      <c r="BV889" s="14"/>
      <c r="BW889" s="14"/>
    </row>
    <row r="890" ht="12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F890" s="14"/>
      <c r="AG890" s="14"/>
      <c r="AH890" s="14"/>
      <c r="AI890" s="14"/>
      <c r="AJ890" s="14"/>
      <c r="AK890" s="14"/>
      <c r="AL890" s="14"/>
      <c r="AM890" s="14"/>
      <c r="AN890" s="14"/>
      <c r="AO890" s="14"/>
      <c r="AP890" s="14"/>
      <c r="AQ890" s="14"/>
      <c r="AR890" s="14"/>
      <c r="AS890" s="14"/>
      <c r="AT890" s="14"/>
      <c r="AU890" s="14"/>
      <c r="AV890" s="14"/>
      <c r="AW890" s="14"/>
      <c r="AX890" s="14"/>
      <c r="AY890" s="14"/>
      <c r="AZ890" s="14"/>
      <c r="BA890" s="14"/>
      <c r="BB890" s="14"/>
      <c r="BC890" s="14"/>
      <c r="BD890" s="14"/>
      <c r="BE890" s="14"/>
      <c r="BF890" s="14"/>
      <c r="BG890" s="14"/>
      <c r="BH890" s="14"/>
      <c r="BI890" s="14"/>
      <c r="BJ890" s="14"/>
      <c r="BK890" s="14"/>
      <c r="BL890" s="14"/>
      <c r="BM890" s="14"/>
      <c r="BN890" s="14"/>
      <c r="BO890" s="14"/>
      <c r="BP890" s="14"/>
      <c r="BQ890" s="14"/>
      <c r="BR890" s="14"/>
      <c r="BS890" s="14"/>
      <c r="BT890" s="14"/>
      <c r="BU890" s="14"/>
      <c r="BV890" s="14"/>
      <c r="BW890" s="14"/>
    </row>
    <row r="891" ht="12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F891" s="14"/>
      <c r="AG891" s="14"/>
      <c r="AH891" s="14"/>
      <c r="AI891" s="14"/>
      <c r="AJ891" s="14"/>
      <c r="AK891" s="14"/>
      <c r="AL891" s="14"/>
      <c r="AM891" s="14"/>
      <c r="AN891" s="14"/>
      <c r="AO891" s="14"/>
      <c r="AP891" s="14"/>
      <c r="AQ891" s="14"/>
      <c r="AR891" s="14"/>
      <c r="AS891" s="14"/>
      <c r="AT891" s="14"/>
      <c r="AU891" s="14"/>
      <c r="AV891" s="14"/>
      <c r="AW891" s="14"/>
      <c r="AX891" s="14"/>
      <c r="AY891" s="14"/>
      <c r="AZ891" s="14"/>
      <c r="BA891" s="14"/>
      <c r="BB891" s="14"/>
      <c r="BC891" s="14"/>
      <c r="BD891" s="14"/>
      <c r="BE891" s="14"/>
      <c r="BF891" s="14"/>
      <c r="BG891" s="14"/>
      <c r="BH891" s="14"/>
      <c r="BI891" s="14"/>
      <c r="BJ891" s="14"/>
      <c r="BK891" s="14"/>
      <c r="BL891" s="14"/>
      <c r="BM891" s="14"/>
      <c r="BN891" s="14"/>
      <c r="BO891" s="14"/>
      <c r="BP891" s="14"/>
      <c r="BQ891" s="14"/>
      <c r="BR891" s="14"/>
      <c r="BS891" s="14"/>
      <c r="BT891" s="14"/>
      <c r="BU891" s="14"/>
      <c r="BV891" s="14"/>
      <c r="BW891" s="14"/>
    </row>
    <row r="892" ht="12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4"/>
      <c r="AD892" s="14"/>
      <c r="AE892" s="14"/>
      <c r="AF892" s="14"/>
      <c r="AG892" s="14"/>
      <c r="AH892" s="14"/>
      <c r="AI892" s="14"/>
      <c r="AJ892" s="14"/>
      <c r="AK892" s="14"/>
      <c r="AL892" s="14"/>
      <c r="AM892" s="14"/>
      <c r="AN892" s="14"/>
      <c r="AO892" s="14"/>
      <c r="AP892" s="14"/>
      <c r="AQ892" s="14"/>
      <c r="AR892" s="14"/>
      <c r="AS892" s="14"/>
      <c r="AT892" s="14"/>
      <c r="AU892" s="14"/>
      <c r="AV892" s="14"/>
      <c r="AW892" s="14"/>
      <c r="AX892" s="14"/>
      <c r="AY892" s="14"/>
      <c r="AZ892" s="14"/>
      <c r="BA892" s="14"/>
      <c r="BB892" s="14"/>
      <c r="BC892" s="14"/>
      <c r="BD892" s="14"/>
      <c r="BE892" s="14"/>
      <c r="BF892" s="14"/>
      <c r="BG892" s="14"/>
      <c r="BH892" s="14"/>
      <c r="BI892" s="14"/>
      <c r="BJ892" s="14"/>
      <c r="BK892" s="14"/>
      <c r="BL892" s="14"/>
      <c r="BM892" s="14"/>
      <c r="BN892" s="14"/>
      <c r="BO892" s="14"/>
      <c r="BP892" s="14"/>
      <c r="BQ892" s="14"/>
      <c r="BR892" s="14"/>
      <c r="BS892" s="14"/>
      <c r="BT892" s="14"/>
      <c r="BU892" s="14"/>
      <c r="BV892" s="14"/>
      <c r="BW892" s="14"/>
    </row>
    <row r="893" ht="12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4"/>
      <c r="AJ893" s="14"/>
      <c r="AK893" s="14"/>
      <c r="AL893" s="14"/>
      <c r="AM893" s="14"/>
      <c r="AN893" s="14"/>
      <c r="AO893" s="14"/>
      <c r="AP893" s="14"/>
      <c r="AQ893" s="14"/>
      <c r="AR893" s="14"/>
      <c r="AS893" s="14"/>
      <c r="AT893" s="14"/>
      <c r="AU893" s="14"/>
      <c r="AV893" s="14"/>
      <c r="AW893" s="14"/>
      <c r="AX893" s="14"/>
      <c r="AY893" s="14"/>
      <c r="AZ893" s="14"/>
      <c r="BA893" s="14"/>
      <c r="BB893" s="14"/>
      <c r="BC893" s="14"/>
      <c r="BD893" s="14"/>
      <c r="BE893" s="14"/>
      <c r="BF893" s="14"/>
      <c r="BG893" s="14"/>
      <c r="BH893" s="14"/>
      <c r="BI893" s="14"/>
      <c r="BJ893" s="14"/>
      <c r="BK893" s="14"/>
      <c r="BL893" s="14"/>
      <c r="BM893" s="14"/>
      <c r="BN893" s="14"/>
      <c r="BO893" s="14"/>
      <c r="BP893" s="14"/>
      <c r="BQ893" s="14"/>
      <c r="BR893" s="14"/>
      <c r="BS893" s="14"/>
      <c r="BT893" s="14"/>
      <c r="BU893" s="14"/>
      <c r="BV893" s="14"/>
      <c r="BW893" s="14"/>
    </row>
    <row r="894" ht="12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F894" s="14"/>
      <c r="AG894" s="14"/>
      <c r="AH894" s="14"/>
      <c r="AI894" s="14"/>
      <c r="AJ894" s="14"/>
      <c r="AK894" s="14"/>
      <c r="AL894" s="14"/>
      <c r="AM894" s="14"/>
      <c r="AN894" s="14"/>
      <c r="AO894" s="14"/>
      <c r="AP894" s="14"/>
      <c r="AQ894" s="14"/>
      <c r="AR894" s="14"/>
      <c r="AS894" s="14"/>
      <c r="AT894" s="14"/>
      <c r="AU894" s="14"/>
      <c r="AV894" s="14"/>
      <c r="AW894" s="14"/>
      <c r="AX894" s="14"/>
      <c r="AY894" s="14"/>
      <c r="AZ894" s="14"/>
      <c r="BA894" s="14"/>
      <c r="BB894" s="14"/>
      <c r="BC894" s="14"/>
      <c r="BD894" s="14"/>
      <c r="BE894" s="14"/>
      <c r="BF894" s="14"/>
      <c r="BG894" s="14"/>
      <c r="BH894" s="14"/>
      <c r="BI894" s="14"/>
      <c r="BJ894" s="14"/>
      <c r="BK894" s="14"/>
      <c r="BL894" s="14"/>
      <c r="BM894" s="14"/>
      <c r="BN894" s="14"/>
      <c r="BO894" s="14"/>
      <c r="BP894" s="14"/>
      <c r="BQ894" s="14"/>
      <c r="BR894" s="14"/>
      <c r="BS894" s="14"/>
      <c r="BT894" s="14"/>
      <c r="BU894" s="14"/>
      <c r="BV894" s="14"/>
      <c r="BW894" s="14"/>
    </row>
    <row r="895" ht="12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4"/>
      <c r="AD895" s="14"/>
      <c r="AE895" s="14"/>
      <c r="AF895" s="14"/>
      <c r="AG895" s="14"/>
      <c r="AH895" s="14"/>
      <c r="AI895" s="14"/>
      <c r="AJ895" s="14"/>
      <c r="AK895" s="14"/>
      <c r="AL895" s="14"/>
      <c r="AM895" s="14"/>
      <c r="AN895" s="14"/>
      <c r="AO895" s="14"/>
      <c r="AP895" s="14"/>
      <c r="AQ895" s="14"/>
      <c r="AR895" s="14"/>
      <c r="AS895" s="14"/>
      <c r="AT895" s="14"/>
      <c r="AU895" s="14"/>
      <c r="AV895" s="14"/>
      <c r="AW895" s="14"/>
      <c r="AX895" s="14"/>
      <c r="AY895" s="14"/>
      <c r="AZ895" s="14"/>
      <c r="BA895" s="14"/>
      <c r="BB895" s="14"/>
      <c r="BC895" s="14"/>
      <c r="BD895" s="14"/>
      <c r="BE895" s="14"/>
      <c r="BF895" s="14"/>
      <c r="BG895" s="14"/>
      <c r="BH895" s="14"/>
      <c r="BI895" s="14"/>
      <c r="BJ895" s="14"/>
      <c r="BK895" s="14"/>
      <c r="BL895" s="14"/>
      <c r="BM895" s="14"/>
      <c r="BN895" s="14"/>
      <c r="BO895" s="14"/>
      <c r="BP895" s="14"/>
      <c r="BQ895" s="14"/>
      <c r="BR895" s="14"/>
      <c r="BS895" s="14"/>
      <c r="BT895" s="14"/>
      <c r="BU895" s="14"/>
      <c r="BV895" s="14"/>
      <c r="BW895" s="14"/>
    </row>
    <row r="896" ht="12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4"/>
      <c r="AD896" s="14"/>
      <c r="AE896" s="14"/>
      <c r="AF896" s="14"/>
      <c r="AG896" s="14"/>
      <c r="AH896" s="14"/>
      <c r="AI896" s="14"/>
      <c r="AJ896" s="14"/>
      <c r="AK896" s="14"/>
      <c r="AL896" s="14"/>
      <c r="AM896" s="14"/>
      <c r="AN896" s="14"/>
      <c r="AO896" s="14"/>
      <c r="AP896" s="14"/>
      <c r="AQ896" s="14"/>
      <c r="AR896" s="14"/>
      <c r="AS896" s="14"/>
      <c r="AT896" s="14"/>
      <c r="AU896" s="14"/>
      <c r="AV896" s="14"/>
      <c r="AW896" s="14"/>
      <c r="AX896" s="14"/>
      <c r="AY896" s="14"/>
      <c r="AZ896" s="14"/>
      <c r="BA896" s="14"/>
      <c r="BB896" s="14"/>
      <c r="BC896" s="14"/>
      <c r="BD896" s="14"/>
      <c r="BE896" s="14"/>
      <c r="BF896" s="14"/>
      <c r="BG896" s="14"/>
      <c r="BH896" s="14"/>
      <c r="BI896" s="14"/>
      <c r="BJ896" s="14"/>
      <c r="BK896" s="14"/>
      <c r="BL896" s="14"/>
      <c r="BM896" s="14"/>
      <c r="BN896" s="14"/>
      <c r="BO896" s="14"/>
      <c r="BP896" s="14"/>
      <c r="BQ896" s="14"/>
      <c r="BR896" s="14"/>
      <c r="BS896" s="14"/>
      <c r="BT896" s="14"/>
      <c r="BU896" s="14"/>
      <c r="BV896" s="14"/>
      <c r="BW896" s="14"/>
    </row>
    <row r="897" ht="12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F897" s="14"/>
      <c r="AG897" s="14"/>
      <c r="AH897" s="14"/>
      <c r="AI897" s="14"/>
      <c r="AJ897" s="14"/>
      <c r="AK897" s="14"/>
      <c r="AL897" s="14"/>
      <c r="AM897" s="14"/>
      <c r="AN897" s="14"/>
      <c r="AO897" s="14"/>
      <c r="AP897" s="14"/>
      <c r="AQ897" s="14"/>
      <c r="AR897" s="14"/>
      <c r="AS897" s="14"/>
      <c r="AT897" s="14"/>
      <c r="AU897" s="14"/>
      <c r="AV897" s="14"/>
      <c r="AW897" s="14"/>
      <c r="AX897" s="14"/>
      <c r="AY897" s="14"/>
      <c r="AZ897" s="14"/>
      <c r="BA897" s="14"/>
      <c r="BB897" s="14"/>
      <c r="BC897" s="14"/>
      <c r="BD897" s="14"/>
      <c r="BE897" s="14"/>
      <c r="BF897" s="14"/>
      <c r="BG897" s="14"/>
      <c r="BH897" s="14"/>
      <c r="BI897" s="14"/>
      <c r="BJ897" s="14"/>
      <c r="BK897" s="14"/>
      <c r="BL897" s="14"/>
      <c r="BM897" s="14"/>
      <c r="BN897" s="14"/>
      <c r="BO897" s="14"/>
      <c r="BP897" s="14"/>
      <c r="BQ897" s="14"/>
      <c r="BR897" s="14"/>
      <c r="BS897" s="14"/>
      <c r="BT897" s="14"/>
      <c r="BU897" s="14"/>
      <c r="BV897" s="14"/>
      <c r="BW897" s="14"/>
    </row>
    <row r="898" ht="12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F898" s="14"/>
      <c r="AG898" s="14"/>
      <c r="AH898" s="14"/>
      <c r="AI898" s="14"/>
      <c r="AJ898" s="14"/>
      <c r="AK898" s="14"/>
      <c r="AL898" s="14"/>
      <c r="AM898" s="14"/>
      <c r="AN898" s="14"/>
      <c r="AO898" s="14"/>
      <c r="AP898" s="14"/>
      <c r="AQ898" s="14"/>
      <c r="AR898" s="14"/>
      <c r="AS898" s="14"/>
      <c r="AT898" s="14"/>
      <c r="AU898" s="14"/>
      <c r="AV898" s="14"/>
      <c r="AW898" s="14"/>
      <c r="AX898" s="14"/>
      <c r="AY898" s="14"/>
      <c r="AZ898" s="14"/>
      <c r="BA898" s="14"/>
      <c r="BB898" s="14"/>
      <c r="BC898" s="14"/>
      <c r="BD898" s="14"/>
      <c r="BE898" s="14"/>
      <c r="BF898" s="14"/>
      <c r="BG898" s="14"/>
      <c r="BH898" s="14"/>
      <c r="BI898" s="14"/>
      <c r="BJ898" s="14"/>
      <c r="BK898" s="14"/>
      <c r="BL898" s="14"/>
      <c r="BM898" s="14"/>
      <c r="BN898" s="14"/>
      <c r="BO898" s="14"/>
      <c r="BP898" s="14"/>
      <c r="BQ898" s="14"/>
      <c r="BR898" s="14"/>
      <c r="BS898" s="14"/>
      <c r="BT898" s="14"/>
      <c r="BU898" s="14"/>
      <c r="BV898" s="14"/>
      <c r="BW898" s="14"/>
    </row>
    <row r="899" ht="12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4"/>
      <c r="AD899" s="14"/>
      <c r="AE899" s="14"/>
      <c r="AF899" s="14"/>
      <c r="AG899" s="14"/>
      <c r="AH899" s="14"/>
      <c r="AI899" s="14"/>
      <c r="AJ899" s="14"/>
      <c r="AK899" s="14"/>
      <c r="AL899" s="14"/>
      <c r="AM899" s="14"/>
      <c r="AN899" s="14"/>
      <c r="AO899" s="14"/>
      <c r="AP899" s="14"/>
      <c r="AQ899" s="14"/>
      <c r="AR899" s="14"/>
      <c r="AS899" s="14"/>
      <c r="AT899" s="14"/>
      <c r="AU899" s="14"/>
      <c r="AV899" s="14"/>
      <c r="AW899" s="14"/>
      <c r="AX899" s="14"/>
      <c r="AY899" s="14"/>
      <c r="AZ899" s="14"/>
      <c r="BA899" s="14"/>
      <c r="BB899" s="14"/>
      <c r="BC899" s="14"/>
      <c r="BD899" s="14"/>
      <c r="BE899" s="14"/>
      <c r="BF899" s="14"/>
      <c r="BG899" s="14"/>
      <c r="BH899" s="14"/>
      <c r="BI899" s="14"/>
      <c r="BJ899" s="14"/>
      <c r="BK899" s="14"/>
      <c r="BL899" s="14"/>
      <c r="BM899" s="14"/>
      <c r="BN899" s="14"/>
      <c r="BO899" s="14"/>
      <c r="BP899" s="14"/>
      <c r="BQ899" s="14"/>
      <c r="BR899" s="14"/>
      <c r="BS899" s="14"/>
      <c r="BT899" s="14"/>
      <c r="BU899" s="14"/>
      <c r="BV899" s="14"/>
      <c r="BW899" s="14"/>
    </row>
    <row r="900" ht="12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4"/>
      <c r="AJ900" s="14"/>
      <c r="AK900" s="14"/>
      <c r="AL900" s="14"/>
      <c r="AM900" s="14"/>
      <c r="AN900" s="14"/>
      <c r="AO900" s="14"/>
      <c r="AP900" s="14"/>
      <c r="AQ900" s="14"/>
      <c r="AR900" s="14"/>
      <c r="AS900" s="14"/>
      <c r="AT900" s="14"/>
      <c r="AU900" s="14"/>
      <c r="AV900" s="14"/>
      <c r="AW900" s="14"/>
      <c r="AX900" s="14"/>
      <c r="AY900" s="14"/>
      <c r="AZ900" s="14"/>
      <c r="BA900" s="14"/>
      <c r="BB900" s="14"/>
      <c r="BC900" s="14"/>
      <c r="BD900" s="14"/>
      <c r="BE900" s="14"/>
      <c r="BF900" s="14"/>
      <c r="BG900" s="14"/>
      <c r="BH900" s="14"/>
      <c r="BI900" s="14"/>
      <c r="BJ900" s="14"/>
      <c r="BK900" s="14"/>
      <c r="BL900" s="14"/>
      <c r="BM900" s="14"/>
      <c r="BN900" s="14"/>
      <c r="BO900" s="14"/>
      <c r="BP900" s="14"/>
      <c r="BQ900" s="14"/>
      <c r="BR900" s="14"/>
      <c r="BS900" s="14"/>
      <c r="BT900" s="14"/>
      <c r="BU900" s="14"/>
      <c r="BV900" s="14"/>
      <c r="BW900" s="14"/>
    </row>
    <row r="901" ht="12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F901" s="14"/>
      <c r="AG901" s="14"/>
      <c r="AH901" s="14"/>
      <c r="AI901" s="14"/>
      <c r="AJ901" s="14"/>
      <c r="AK901" s="14"/>
      <c r="AL901" s="14"/>
      <c r="AM901" s="14"/>
      <c r="AN901" s="14"/>
      <c r="AO901" s="14"/>
      <c r="AP901" s="14"/>
      <c r="AQ901" s="14"/>
      <c r="AR901" s="14"/>
      <c r="AS901" s="14"/>
      <c r="AT901" s="14"/>
      <c r="AU901" s="14"/>
      <c r="AV901" s="14"/>
      <c r="AW901" s="14"/>
      <c r="AX901" s="14"/>
      <c r="AY901" s="14"/>
      <c r="AZ901" s="14"/>
      <c r="BA901" s="14"/>
      <c r="BB901" s="14"/>
      <c r="BC901" s="14"/>
      <c r="BD901" s="14"/>
      <c r="BE901" s="14"/>
      <c r="BF901" s="14"/>
      <c r="BG901" s="14"/>
      <c r="BH901" s="14"/>
      <c r="BI901" s="14"/>
      <c r="BJ901" s="14"/>
      <c r="BK901" s="14"/>
      <c r="BL901" s="14"/>
      <c r="BM901" s="14"/>
      <c r="BN901" s="14"/>
      <c r="BO901" s="14"/>
      <c r="BP901" s="14"/>
      <c r="BQ901" s="14"/>
      <c r="BR901" s="14"/>
      <c r="BS901" s="14"/>
      <c r="BT901" s="14"/>
      <c r="BU901" s="14"/>
      <c r="BV901" s="14"/>
      <c r="BW901" s="14"/>
    </row>
    <row r="902" ht="12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4"/>
      <c r="AD902" s="14"/>
      <c r="AE902" s="14"/>
      <c r="AF902" s="14"/>
      <c r="AG902" s="14"/>
      <c r="AH902" s="14"/>
      <c r="AI902" s="14"/>
      <c r="AJ902" s="14"/>
      <c r="AK902" s="14"/>
      <c r="AL902" s="14"/>
      <c r="AM902" s="14"/>
      <c r="AN902" s="14"/>
      <c r="AO902" s="14"/>
      <c r="AP902" s="14"/>
      <c r="AQ902" s="14"/>
      <c r="AR902" s="14"/>
      <c r="AS902" s="14"/>
      <c r="AT902" s="14"/>
      <c r="AU902" s="14"/>
      <c r="AV902" s="14"/>
      <c r="AW902" s="14"/>
      <c r="AX902" s="14"/>
      <c r="AY902" s="14"/>
      <c r="AZ902" s="14"/>
      <c r="BA902" s="14"/>
      <c r="BB902" s="14"/>
      <c r="BC902" s="14"/>
      <c r="BD902" s="14"/>
      <c r="BE902" s="14"/>
      <c r="BF902" s="14"/>
      <c r="BG902" s="14"/>
      <c r="BH902" s="14"/>
      <c r="BI902" s="14"/>
      <c r="BJ902" s="14"/>
      <c r="BK902" s="14"/>
      <c r="BL902" s="14"/>
      <c r="BM902" s="14"/>
      <c r="BN902" s="14"/>
      <c r="BO902" s="14"/>
      <c r="BP902" s="14"/>
      <c r="BQ902" s="14"/>
      <c r="BR902" s="14"/>
      <c r="BS902" s="14"/>
      <c r="BT902" s="14"/>
      <c r="BU902" s="14"/>
      <c r="BV902" s="14"/>
      <c r="BW902" s="14"/>
    </row>
    <row r="903" ht="12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F903" s="14"/>
      <c r="AG903" s="14"/>
      <c r="AH903" s="14"/>
      <c r="AI903" s="14"/>
      <c r="AJ903" s="14"/>
      <c r="AK903" s="14"/>
      <c r="AL903" s="14"/>
      <c r="AM903" s="14"/>
      <c r="AN903" s="14"/>
      <c r="AO903" s="14"/>
      <c r="AP903" s="14"/>
      <c r="AQ903" s="14"/>
      <c r="AR903" s="14"/>
      <c r="AS903" s="14"/>
      <c r="AT903" s="14"/>
      <c r="AU903" s="14"/>
      <c r="AV903" s="14"/>
      <c r="AW903" s="14"/>
      <c r="AX903" s="14"/>
      <c r="AY903" s="14"/>
      <c r="AZ903" s="14"/>
      <c r="BA903" s="14"/>
      <c r="BB903" s="14"/>
      <c r="BC903" s="14"/>
      <c r="BD903" s="14"/>
      <c r="BE903" s="14"/>
      <c r="BF903" s="14"/>
      <c r="BG903" s="14"/>
      <c r="BH903" s="14"/>
      <c r="BI903" s="14"/>
      <c r="BJ903" s="14"/>
      <c r="BK903" s="14"/>
      <c r="BL903" s="14"/>
      <c r="BM903" s="14"/>
      <c r="BN903" s="14"/>
      <c r="BO903" s="14"/>
      <c r="BP903" s="14"/>
      <c r="BQ903" s="14"/>
      <c r="BR903" s="14"/>
      <c r="BS903" s="14"/>
      <c r="BT903" s="14"/>
      <c r="BU903" s="14"/>
      <c r="BV903" s="14"/>
      <c r="BW903" s="14"/>
    </row>
    <row r="904" ht="12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4"/>
      <c r="AD904" s="14"/>
      <c r="AE904" s="14"/>
      <c r="AF904" s="14"/>
      <c r="AG904" s="14"/>
      <c r="AH904" s="14"/>
      <c r="AI904" s="14"/>
      <c r="AJ904" s="14"/>
      <c r="AK904" s="14"/>
      <c r="AL904" s="14"/>
      <c r="AM904" s="14"/>
      <c r="AN904" s="14"/>
      <c r="AO904" s="14"/>
      <c r="AP904" s="14"/>
      <c r="AQ904" s="14"/>
      <c r="AR904" s="14"/>
      <c r="AS904" s="14"/>
      <c r="AT904" s="14"/>
      <c r="AU904" s="14"/>
      <c r="AV904" s="14"/>
      <c r="AW904" s="14"/>
      <c r="AX904" s="14"/>
      <c r="AY904" s="14"/>
      <c r="AZ904" s="14"/>
      <c r="BA904" s="14"/>
      <c r="BB904" s="14"/>
      <c r="BC904" s="14"/>
      <c r="BD904" s="14"/>
      <c r="BE904" s="14"/>
      <c r="BF904" s="14"/>
      <c r="BG904" s="14"/>
      <c r="BH904" s="14"/>
      <c r="BI904" s="14"/>
      <c r="BJ904" s="14"/>
      <c r="BK904" s="14"/>
      <c r="BL904" s="14"/>
      <c r="BM904" s="14"/>
      <c r="BN904" s="14"/>
      <c r="BO904" s="14"/>
      <c r="BP904" s="14"/>
      <c r="BQ904" s="14"/>
      <c r="BR904" s="14"/>
      <c r="BS904" s="14"/>
      <c r="BT904" s="14"/>
      <c r="BU904" s="14"/>
      <c r="BV904" s="14"/>
      <c r="BW904" s="14"/>
    </row>
    <row r="905" ht="12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F905" s="14"/>
      <c r="AG905" s="14"/>
      <c r="AH905" s="14"/>
      <c r="AI905" s="14"/>
      <c r="AJ905" s="14"/>
      <c r="AK905" s="14"/>
      <c r="AL905" s="14"/>
      <c r="AM905" s="14"/>
      <c r="AN905" s="14"/>
      <c r="AO905" s="14"/>
      <c r="AP905" s="14"/>
      <c r="AQ905" s="14"/>
      <c r="AR905" s="14"/>
      <c r="AS905" s="14"/>
      <c r="AT905" s="14"/>
      <c r="AU905" s="14"/>
      <c r="AV905" s="14"/>
      <c r="AW905" s="14"/>
      <c r="AX905" s="14"/>
      <c r="AY905" s="14"/>
      <c r="AZ905" s="14"/>
      <c r="BA905" s="14"/>
      <c r="BB905" s="14"/>
      <c r="BC905" s="14"/>
      <c r="BD905" s="14"/>
      <c r="BE905" s="14"/>
      <c r="BF905" s="14"/>
      <c r="BG905" s="14"/>
      <c r="BH905" s="14"/>
      <c r="BI905" s="14"/>
      <c r="BJ905" s="14"/>
      <c r="BK905" s="14"/>
      <c r="BL905" s="14"/>
      <c r="BM905" s="14"/>
      <c r="BN905" s="14"/>
      <c r="BO905" s="14"/>
      <c r="BP905" s="14"/>
      <c r="BQ905" s="14"/>
      <c r="BR905" s="14"/>
      <c r="BS905" s="14"/>
      <c r="BT905" s="14"/>
      <c r="BU905" s="14"/>
      <c r="BV905" s="14"/>
      <c r="BW905" s="14"/>
    </row>
    <row r="906" ht="12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F906" s="14"/>
      <c r="AG906" s="14"/>
      <c r="AH906" s="14"/>
      <c r="AI906" s="14"/>
      <c r="AJ906" s="14"/>
      <c r="AK906" s="14"/>
      <c r="AL906" s="14"/>
      <c r="AM906" s="14"/>
      <c r="AN906" s="14"/>
      <c r="AO906" s="14"/>
      <c r="AP906" s="14"/>
      <c r="AQ906" s="14"/>
      <c r="AR906" s="14"/>
      <c r="AS906" s="14"/>
      <c r="AT906" s="14"/>
      <c r="AU906" s="14"/>
      <c r="AV906" s="14"/>
      <c r="AW906" s="14"/>
      <c r="AX906" s="14"/>
      <c r="AY906" s="14"/>
      <c r="AZ906" s="14"/>
      <c r="BA906" s="14"/>
      <c r="BB906" s="14"/>
      <c r="BC906" s="14"/>
      <c r="BD906" s="14"/>
      <c r="BE906" s="14"/>
      <c r="BF906" s="14"/>
      <c r="BG906" s="14"/>
      <c r="BH906" s="14"/>
      <c r="BI906" s="14"/>
      <c r="BJ906" s="14"/>
      <c r="BK906" s="14"/>
      <c r="BL906" s="14"/>
      <c r="BM906" s="14"/>
      <c r="BN906" s="14"/>
      <c r="BO906" s="14"/>
      <c r="BP906" s="14"/>
      <c r="BQ906" s="14"/>
      <c r="BR906" s="14"/>
      <c r="BS906" s="14"/>
      <c r="BT906" s="14"/>
      <c r="BU906" s="14"/>
      <c r="BV906" s="14"/>
      <c r="BW906" s="14"/>
    </row>
    <row r="907" ht="12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4"/>
      <c r="AJ907" s="14"/>
      <c r="AK907" s="14"/>
      <c r="AL907" s="14"/>
      <c r="AM907" s="14"/>
      <c r="AN907" s="14"/>
      <c r="AO907" s="14"/>
      <c r="AP907" s="14"/>
      <c r="AQ907" s="14"/>
      <c r="AR907" s="14"/>
      <c r="AS907" s="14"/>
      <c r="AT907" s="14"/>
      <c r="AU907" s="14"/>
      <c r="AV907" s="14"/>
      <c r="AW907" s="14"/>
      <c r="AX907" s="14"/>
      <c r="AY907" s="14"/>
      <c r="AZ907" s="14"/>
      <c r="BA907" s="14"/>
      <c r="BB907" s="14"/>
      <c r="BC907" s="14"/>
      <c r="BD907" s="14"/>
      <c r="BE907" s="14"/>
      <c r="BF907" s="14"/>
      <c r="BG907" s="14"/>
      <c r="BH907" s="14"/>
      <c r="BI907" s="14"/>
      <c r="BJ907" s="14"/>
      <c r="BK907" s="14"/>
      <c r="BL907" s="14"/>
      <c r="BM907" s="14"/>
      <c r="BN907" s="14"/>
      <c r="BO907" s="14"/>
      <c r="BP907" s="14"/>
      <c r="BQ907" s="14"/>
      <c r="BR907" s="14"/>
      <c r="BS907" s="14"/>
      <c r="BT907" s="14"/>
      <c r="BU907" s="14"/>
      <c r="BV907" s="14"/>
      <c r="BW907" s="14"/>
    </row>
    <row r="908" ht="12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4"/>
      <c r="AD908" s="14"/>
      <c r="AE908" s="14"/>
      <c r="AF908" s="14"/>
      <c r="AG908" s="14"/>
      <c r="AH908" s="14"/>
      <c r="AI908" s="14"/>
      <c r="AJ908" s="14"/>
      <c r="AK908" s="14"/>
      <c r="AL908" s="14"/>
      <c r="AM908" s="14"/>
      <c r="AN908" s="14"/>
      <c r="AO908" s="14"/>
      <c r="AP908" s="14"/>
      <c r="AQ908" s="14"/>
      <c r="AR908" s="14"/>
      <c r="AS908" s="14"/>
      <c r="AT908" s="14"/>
      <c r="AU908" s="14"/>
      <c r="AV908" s="14"/>
      <c r="AW908" s="14"/>
      <c r="AX908" s="14"/>
      <c r="AY908" s="14"/>
      <c r="AZ908" s="14"/>
      <c r="BA908" s="14"/>
      <c r="BB908" s="14"/>
      <c r="BC908" s="14"/>
      <c r="BD908" s="14"/>
      <c r="BE908" s="14"/>
      <c r="BF908" s="14"/>
      <c r="BG908" s="14"/>
      <c r="BH908" s="14"/>
      <c r="BI908" s="14"/>
      <c r="BJ908" s="14"/>
      <c r="BK908" s="14"/>
      <c r="BL908" s="14"/>
      <c r="BM908" s="14"/>
      <c r="BN908" s="14"/>
      <c r="BO908" s="14"/>
      <c r="BP908" s="14"/>
      <c r="BQ908" s="14"/>
      <c r="BR908" s="14"/>
      <c r="BS908" s="14"/>
      <c r="BT908" s="14"/>
      <c r="BU908" s="14"/>
      <c r="BV908" s="14"/>
      <c r="BW908" s="14"/>
    </row>
    <row r="909" ht="12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4"/>
      <c r="AD909" s="14"/>
      <c r="AE909" s="14"/>
      <c r="AF909" s="14"/>
      <c r="AG909" s="14"/>
      <c r="AH909" s="14"/>
      <c r="AI909" s="14"/>
      <c r="AJ909" s="14"/>
      <c r="AK909" s="14"/>
      <c r="AL909" s="14"/>
      <c r="AM909" s="14"/>
      <c r="AN909" s="14"/>
      <c r="AO909" s="14"/>
      <c r="AP909" s="14"/>
      <c r="AQ909" s="14"/>
      <c r="AR909" s="14"/>
      <c r="AS909" s="14"/>
      <c r="AT909" s="14"/>
      <c r="AU909" s="14"/>
      <c r="AV909" s="14"/>
      <c r="AW909" s="14"/>
      <c r="AX909" s="14"/>
      <c r="AY909" s="14"/>
      <c r="AZ909" s="14"/>
      <c r="BA909" s="14"/>
      <c r="BB909" s="14"/>
      <c r="BC909" s="14"/>
      <c r="BD909" s="14"/>
      <c r="BE909" s="14"/>
      <c r="BF909" s="14"/>
      <c r="BG909" s="14"/>
      <c r="BH909" s="14"/>
      <c r="BI909" s="14"/>
      <c r="BJ909" s="14"/>
      <c r="BK909" s="14"/>
      <c r="BL909" s="14"/>
      <c r="BM909" s="14"/>
      <c r="BN909" s="14"/>
      <c r="BO909" s="14"/>
      <c r="BP909" s="14"/>
      <c r="BQ909" s="14"/>
      <c r="BR909" s="14"/>
      <c r="BS909" s="14"/>
      <c r="BT909" s="14"/>
      <c r="BU909" s="14"/>
      <c r="BV909" s="14"/>
      <c r="BW909" s="14"/>
    </row>
    <row r="910" ht="12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F910" s="14"/>
      <c r="AG910" s="14"/>
      <c r="AH910" s="14"/>
      <c r="AI910" s="14"/>
      <c r="AJ910" s="14"/>
      <c r="AK910" s="14"/>
      <c r="AL910" s="14"/>
      <c r="AM910" s="14"/>
      <c r="AN910" s="14"/>
      <c r="AO910" s="14"/>
      <c r="AP910" s="14"/>
      <c r="AQ910" s="14"/>
      <c r="AR910" s="14"/>
      <c r="AS910" s="14"/>
      <c r="AT910" s="14"/>
      <c r="AU910" s="14"/>
      <c r="AV910" s="14"/>
      <c r="AW910" s="14"/>
      <c r="AX910" s="14"/>
      <c r="AY910" s="14"/>
      <c r="AZ910" s="14"/>
      <c r="BA910" s="14"/>
      <c r="BB910" s="14"/>
      <c r="BC910" s="14"/>
      <c r="BD910" s="14"/>
      <c r="BE910" s="14"/>
      <c r="BF910" s="14"/>
      <c r="BG910" s="14"/>
      <c r="BH910" s="14"/>
      <c r="BI910" s="14"/>
      <c r="BJ910" s="14"/>
      <c r="BK910" s="14"/>
      <c r="BL910" s="14"/>
      <c r="BM910" s="14"/>
      <c r="BN910" s="14"/>
      <c r="BO910" s="14"/>
      <c r="BP910" s="14"/>
      <c r="BQ910" s="14"/>
      <c r="BR910" s="14"/>
      <c r="BS910" s="14"/>
      <c r="BT910" s="14"/>
      <c r="BU910" s="14"/>
      <c r="BV910" s="14"/>
      <c r="BW910" s="14"/>
    </row>
    <row r="911" ht="12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4"/>
      <c r="AD911" s="14"/>
      <c r="AE911" s="14"/>
      <c r="AF911" s="14"/>
      <c r="AG911" s="14"/>
      <c r="AH911" s="14"/>
      <c r="AI911" s="14"/>
      <c r="AJ911" s="14"/>
      <c r="AK911" s="14"/>
      <c r="AL911" s="14"/>
      <c r="AM911" s="14"/>
      <c r="AN911" s="14"/>
      <c r="AO911" s="14"/>
      <c r="AP911" s="14"/>
      <c r="AQ911" s="14"/>
      <c r="AR911" s="14"/>
      <c r="AS911" s="14"/>
      <c r="AT911" s="14"/>
      <c r="AU911" s="14"/>
      <c r="AV911" s="14"/>
      <c r="AW911" s="14"/>
      <c r="AX911" s="14"/>
      <c r="AY911" s="14"/>
      <c r="AZ911" s="14"/>
      <c r="BA911" s="14"/>
      <c r="BB911" s="14"/>
      <c r="BC911" s="14"/>
      <c r="BD911" s="14"/>
      <c r="BE911" s="14"/>
      <c r="BF911" s="14"/>
      <c r="BG911" s="14"/>
      <c r="BH911" s="14"/>
      <c r="BI911" s="14"/>
      <c r="BJ911" s="14"/>
      <c r="BK911" s="14"/>
      <c r="BL911" s="14"/>
      <c r="BM911" s="14"/>
      <c r="BN911" s="14"/>
      <c r="BO911" s="14"/>
      <c r="BP911" s="14"/>
      <c r="BQ911" s="14"/>
      <c r="BR911" s="14"/>
      <c r="BS911" s="14"/>
      <c r="BT911" s="14"/>
      <c r="BU911" s="14"/>
      <c r="BV911" s="14"/>
      <c r="BW911" s="14"/>
    </row>
    <row r="912" ht="12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4"/>
      <c r="AD912" s="14"/>
      <c r="AE912" s="14"/>
      <c r="AF912" s="14"/>
      <c r="AG912" s="14"/>
      <c r="AH912" s="14"/>
      <c r="AI912" s="14"/>
      <c r="AJ912" s="14"/>
      <c r="AK912" s="14"/>
      <c r="AL912" s="14"/>
      <c r="AM912" s="14"/>
      <c r="AN912" s="14"/>
      <c r="AO912" s="14"/>
      <c r="AP912" s="14"/>
      <c r="AQ912" s="14"/>
      <c r="AR912" s="14"/>
      <c r="AS912" s="14"/>
      <c r="AT912" s="14"/>
      <c r="AU912" s="14"/>
      <c r="AV912" s="14"/>
      <c r="AW912" s="14"/>
      <c r="AX912" s="14"/>
      <c r="AY912" s="14"/>
      <c r="AZ912" s="14"/>
      <c r="BA912" s="14"/>
      <c r="BB912" s="14"/>
      <c r="BC912" s="14"/>
      <c r="BD912" s="14"/>
      <c r="BE912" s="14"/>
      <c r="BF912" s="14"/>
      <c r="BG912" s="14"/>
      <c r="BH912" s="14"/>
      <c r="BI912" s="14"/>
      <c r="BJ912" s="14"/>
      <c r="BK912" s="14"/>
      <c r="BL912" s="14"/>
      <c r="BM912" s="14"/>
      <c r="BN912" s="14"/>
      <c r="BO912" s="14"/>
      <c r="BP912" s="14"/>
      <c r="BQ912" s="14"/>
      <c r="BR912" s="14"/>
      <c r="BS912" s="14"/>
      <c r="BT912" s="14"/>
      <c r="BU912" s="14"/>
      <c r="BV912" s="14"/>
      <c r="BW912" s="14"/>
    </row>
    <row r="913" ht="12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4"/>
      <c r="AJ913" s="14"/>
      <c r="AK913" s="14"/>
      <c r="AL913" s="14"/>
      <c r="AM913" s="14"/>
      <c r="AN913" s="14"/>
      <c r="AO913" s="14"/>
      <c r="AP913" s="14"/>
      <c r="AQ913" s="14"/>
      <c r="AR913" s="14"/>
      <c r="AS913" s="14"/>
      <c r="AT913" s="14"/>
      <c r="AU913" s="14"/>
      <c r="AV913" s="14"/>
      <c r="AW913" s="14"/>
      <c r="AX913" s="14"/>
      <c r="AY913" s="14"/>
      <c r="AZ913" s="14"/>
      <c r="BA913" s="14"/>
      <c r="BB913" s="14"/>
      <c r="BC913" s="14"/>
      <c r="BD913" s="14"/>
      <c r="BE913" s="14"/>
      <c r="BF913" s="14"/>
      <c r="BG913" s="14"/>
      <c r="BH913" s="14"/>
      <c r="BI913" s="14"/>
      <c r="BJ913" s="14"/>
      <c r="BK913" s="14"/>
      <c r="BL913" s="14"/>
      <c r="BM913" s="14"/>
      <c r="BN913" s="14"/>
      <c r="BO913" s="14"/>
      <c r="BP913" s="14"/>
      <c r="BQ913" s="14"/>
      <c r="BR913" s="14"/>
      <c r="BS913" s="14"/>
      <c r="BT913" s="14"/>
      <c r="BU913" s="14"/>
      <c r="BV913" s="14"/>
      <c r="BW913" s="14"/>
    </row>
    <row r="914" ht="12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4"/>
      <c r="AD914" s="14"/>
      <c r="AE914" s="14"/>
      <c r="AF914" s="14"/>
      <c r="AG914" s="14"/>
      <c r="AH914" s="14"/>
      <c r="AI914" s="14"/>
      <c r="AJ914" s="14"/>
      <c r="AK914" s="14"/>
      <c r="AL914" s="14"/>
      <c r="AM914" s="14"/>
      <c r="AN914" s="14"/>
      <c r="AO914" s="14"/>
      <c r="AP914" s="14"/>
      <c r="AQ914" s="14"/>
      <c r="AR914" s="14"/>
      <c r="AS914" s="14"/>
      <c r="AT914" s="14"/>
      <c r="AU914" s="14"/>
      <c r="AV914" s="14"/>
      <c r="AW914" s="14"/>
      <c r="AX914" s="14"/>
      <c r="AY914" s="14"/>
      <c r="AZ914" s="14"/>
      <c r="BA914" s="14"/>
      <c r="BB914" s="14"/>
      <c r="BC914" s="14"/>
      <c r="BD914" s="14"/>
      <c r="BE914" s="14"/>
      <c r="BF914" s="14"/>
      <c r="BG914" s="14"/>
      <c r="BH914" s="14"/>
      <c r="BI914" s="14"/>
      <c r="BJ914" s="14"/>
      <c r="BK914" s="14"/>
      <c r="BL914" s="14"/>
      <c r="BM914" s="14"/>
      <c r="BN914" s="14"/>
      <c r="BO914" s="14"/>
      <c r="BP914" s="14"/>
      <c r="BQ914" s="14"/>
      <c r="BR914" s="14"/>
      <c r="BS914" s="14"/>
      <c r="BT914" s="14"/>
      <c r="BU914" s="14"/>
      <c r="BV914" s="14"/>
      <c r="BW914" s="14"/>
    </row>
    <row r="915" ht="12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4"/>
      <c r="AD915" s="14"/>
      <c r="AE915" s="14"/>
      <c r="AF915" s="14"/>
      <c r="AG915" s="14"/>
      <c r="AH915" s="14"/>
      <c r="AI915" s="14"/>
      <c r="AJ915" s="14"/>
      <c r="AK915" s="14"/>
      <c r="AL915" s="14"/>
      <c r="AM915" s="14"/>
      <c r="AN915" s="14"/>
      <c r="AO915" s="14"/>
      <c r="AP915" s="14"/>
      <c r="AQ915" s="14"/>
      <c r="AR915" s="14"/>
      <c r="AS915" s="14"/>
      <c r="AT915" s="14"/>
      <c r="AU915" s="14"/>
      <c r="AV915" s="14"/>
      <c r="AW915" s="14"/>
      <c r="AX915" s="14"/>
      <c r="AY915" s="14"/>
      <c r="AZ915" s="14"/>
      <c r="BA915" s="14"/>
      <c r="BB915" s="14"/>
      <c r="BC915" s="14"/>
      <c r="BD915" s="14"/>
      <c r="BE915" s="14"/>
      <c r="BF915" s="14"/>
      <c r="BG915" s="14"/>
      <c r="BH915" s="14"/>
      <c r="BI915" s="14"/>
      <c r="BJ915" s="14"/>
      <c r="BK915" s="14"/>
      <c r="BL915" s="14"/>
      <c r="BM915" s="14"/>
      <c r="BN915" s="14"/>
      <c r="BO915" s="14"/>
      <c r="BP915" s="14"/>
      <c r="BQ915" s="14"/>
      <c r="BR915" s="14"/>
      <c r="BS915" s="14"/>
      <c r="BT915" s="14"/>
      <c r="BU915" s="14"/>
      <c r="BV915" s="14"/>
      <c r="BW915" s="14"/>
    </row>
    <row r="916" ht="12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4"/>
      <c r="AD916" s="14"/>
      <c r="AE916" s="14"/>
      <c r="AF916" s="14"/>
      <c r="AG916" s="14"/>
      <c r="AH916" s="14"/>
      <c r="AI916" s="14"/>
      <c r="AJ916" s="14"/>
      <c r="AK916" s="14"/>
      <c r="AL916" s="14"/>
      <c r="AM916" s="14"/>
      <c r="AN916" s="14"/>
      <c r="AO916" s="14"/>
      <c r="AP916" s="14"/>
      <c r="AQ916" s="14"/>
      <c r="AR916" s="14"/>
      <c r="AS916" s="14"/>
      <c r="AT916" s="14"/>
      <c r="AU916" s="14"/>
      <c r="AV916" s="14"/>
      <c r="AW916" s="14"/>
      <c r="AX916" s="14"/>
      <c r="AY916" s="14"/>
      <c r="AZ916" s="14"/>
      <c r="BA916" s="14"/>
      <c r="BB916" s="14"/>
      <c r="BC916" s="14"/>
      <c r="BD916" s="14"/>
      <c r="BE916" s="14"/>
      <c r="BF916" s="14"/>
      <c r="BG916" s="14"/>
      <c r="BH916" s="14"/>
      <c r="BI916" s="14"/>
      <c r="BJ916" s="14"/>
      <c r="BK916" s="14"/>
      <c r="BL916" s="14"/>
      <c r="BM916" s="14"/>
      <c r="BN916" s="14"/>
      <c r="BO916" s="14"/>
      <c r="BP916" s="14"/>
      <c r="BQ916" s="14"/>
      <c r="BR916" s="14"/>
      <c r="BS916" s="14"/>
      <c r="BT916" s="14"/>
      <c r="BU916" s="14"/>
      <c r="BV916" s="14"/>
      <c r="BW916" s="14"/>
    </row>
    <row r="917" ht="12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F917" s="14"/>
      <c r="AG917" s="14"/>
      <c r="AH917" s="14"/>
      <c r="AI917" s="14"/>
      <c r="AJ917" s="14"/>
      <c r="AK917" s="14"/>
      <c r="AL917" s="14"/>
      <c r="AM917" s="14"/>
      <c r="AN917" s="14"/>
      <c r="AO917" s="14"/>
      <c r="AP917" s="14"/>
      <c r="AQ917" s="14"/>
      <c r="AR917" s="14"/>
      <c r="AS917" s="14"/>
      <c r="AT917" s="14"/>
      <c r="AU917" s="14"/>
      <c r="AV917" s="14"/>
      <c r="AW917" s="14"/>
      <c r="AX917" s="14"/>
      <c r="AY917" s="14"/>
      <c r="AZ917" s="14"/>
      <c r="BA917" s="14"/>
      <c r="BB917" s="14"/>
      <c r="BC917" s="14"/>
      <c r="BD917" s="14"/>
      <c r="BE917" s="14"/>
      <c r="BF917" s="14"/>
      <c r="BG917" s="14"/>
      <c r="BH917" s="14"/>
      <c r="BI917" s="14"/>
      <c r="BJ917" s="14"/>
      <c r="BK917" s="14"/>
      <c r="BL917" s="14"/>
      <c r="BM917" s="14"/>
      <c r="BN917" s="14"/>
      <c r="BO917" s="14"/>
      <c r="BP917" s="14"/>
      <c r="BQ917" s="14"/>
      <c r="BR917" s="14"/>
      <c r="BS917" s="14"/>
      <c r="BT917" s="14"/>
      <c r="BU917" s="14"/>
      <c r="BV917" s="14"/>
      <c r="BW917" s="14"/>
    </row>
    <row r="918" ht="12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F918" s="14"/>
      <c r="AG918" s="14"/>
      <c r="AH918" s="14"/>
      <c r="AI918" s="14"/>
      <c r="AJ918" s="14"/>
      <c r="AK918" s="14"/>
      <c r="AL918" s="14"/>
      <c r="AM918" s="14"/>
      <c r="AN918" s="14"/>
      <c r="AO918" s="14"/>
      <c r="AP918" s="14"/>
      <c r="AQ918" s="14"/>
      <c r="AR918" s="14"/>
      <c r="AS918" s="14"/>
      <c r="AT918" s="14"/>
      <c r="AU918" s="14"/>
      <c r="AV918" s="14"/>
      <c r="AW918" s="14"/>
      <c r="AX918" s="14"/>
      <c r="AY918" s="14"/>
      <c r="AZ918" s="14"/>
      <c r="BA918" s="14"/>
      <c r="BB918" s="14"/>
      <c r="BC918" s="14"/>
      <c r="BD918" s="14"/>
      <c r="BE918" s="14"/>
      <c r="BF918" s="14"/>
      <c r="BG918" s="14"/>
      <c r="BH918" s="14"/>
      <c r="BI918" s="14"/>
      <c r="BJ918" s="14"/>
      <c r="BK918" s="14"/>
      <c r="BL918" s="14"/>
      <c r="BM918" s="14"/>
      <c r="BN918" s="14"/>
      <c r="BO918" s="14"/>
      <c r="BP918" s="14"/>
      <c r="BQ918" s="14"/>
      <c r="BR918" s="14"/>
      <c r="BS918" s="14"/>
      <c r="BT918" s="14"/>
      <c r="BU918" s="14"/>
      <c r="BV918" s="14"/>
      <c r="BW918" s="14"/>
    </row>
    <row r="919" ht="12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4"/>
      <c r="AD919" s="14"/>
      <c r="AE919" s="14"/>
      <c r="AF919" s="14"/>
      <c r="AG919" s="14"/>
      <c r="AH919" s="14"/>
      <c r="AI919" s="14"/>
      <c r="AJ919" s="14"/>
      <c r="AK919" s="14"/>
      <c r="AL919" s="14"/>
      <c r="AM919" s="14"/>
      <c r="AN919" s="14"/>
      <c r="AO919" s="14"/>
      <c r="AP919" s="14"/>
      <c r="AQ919" s="14"/>
      <c r="AR919" s="14"/>
      <c r="AS919" s="14"/>
      <c r="AT919" s="14"/>
      <c r="AU919" s="14"/>
      <c r="AV919" s="14"/>
      <c r="AW919" s="14"/>
      <c r="AX919" s="14"/>
      <c r="AY919" s="14"/>
      <c r="AZ919" s="14"/>
      <c r="BA919" s="14"/>
      <c r="BB919" s="14"/>
      <c r="BC919" s="14"/>
      <c r="BD919" s="14"/>
      <c r="BE919" s="14"/>
      <c r="BF919" s="14"/>
      <c r="BG919" s="14"/>
      <c r="BH919" s="14"/>
      <c r="BI919" s="14"/>
      <c r="BJ919" s="14"/>
      <c r="BK919" s="14"/>
      <c r="BL919" s="14"/>
      <c r="BM919" s="14"/>
      <c r="BN919" s="14"/>
      <c r="BO919" s="14"/>
      <c r="BP919" s="14"/>
      <c r="BQ919" s="14"/>
      <c r="BR919" s="14"/>
      <c r="BS919" s="14"/>
      <c r="BT919" s="14"/>
      <c r="BU919" s="14"/>
      <c r="BV919" s="14"/>
      <c r="BW919" s="14"/>
    </row>
    <row r="920" ht="12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F920" s="14"/>
      <c r="AG920" s="14"/>
      <c r="AH920" s="14"/>
      <c r="AI920" s="14"/>
      <c r="AJ920" s="14"/>
      <c r="AK920" s="14"/>
      <c r="AL920" s="14"/>
      <c r="AM920" s="14"/>
      <c r="AN920" s="14"/>
      <c r="AO920" s="14"/>
      <c r="AP920" s="14"/>
      <c r="AQ920" s="14"/>
      <c r="AR920" s="14"/>
      <c r="AS920" s="14"/>
      <c r="AT920" s="14"/>
      <c r="AU920" s="14"/>
      <c r="AV920" s="14"/>
      <c r="AW920" s="14"/>
      <c r="AX920" s="14"/>
      <c r="AY920" s="14"/>
      <c r="AZ920" s="14"/>
      <c r="BA920" s="14"/>
      <c r="BB920" s="14"/>
      <c r="BC920" s="14"/>
      <c r="BD920" s="14"/>
      <c r="BE920" s="14"/>
      <c r="BF920" s="14"/>
      <c r="BG920" s="14"/>
      <c r="BH920" s="14"/>
      <c r="BI920" s="14"/>
      <c r="BJ920" s="14"/>
      <c r="BK920" s="14"/>
      <c r="BL920" s="14"/>
      <c r="BM920" s="14"/>
      <c r="BN920" s="14"/>
      <c r="BO920" s="14"/>
      <c r="BP920" s="14"/>
      <c r="BQ920" s="14"/>
      <c r="BR920" s="14"/>
      <c r="BS920" s="14"/>
      <c r="BT920" s="14"/>
      <c r="BU920" s="14"/>
      <c r="BV920" s="14"/>
      <c r="BW920" s="14"/>
    </row>
    <row r="921" ht="12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F921" s="14"/>
      <c r="AG921" s="14"/>
      <c r="AH921" s="14"/>
      <c r="AI921" s="14"/>
      <c r="AJ921" s="14"/>
      <c r="AK921" s="14"/>
      <c r="AL921" s="14"/>
      <c r="AM921" s="14"/>
      <c r="AN921" s="14"/>
      <c r="AO921" s="14"/>
      <c r="AP921" s="14"/>
      <c r="AQ921" s="14"/>
      <c r="AR921" s="14"/>
      <c r="AS921" s="14"/>
      <c r="AT921" s="14"/>
      <c r="AU921" s="14"/>
      <c r="AV921" s="14"/>
      <c r="AW921" s="14"/>
      <c r="AX921" s="14"/>
      <c r="AY921" s="14"/>
      <c r="AZ921" s="14"/>
      <c r="BA921" s="14"/>
      <c r="BB921" s="14"/>
      <c r="BC921" s="14"/>
      <c r="BD921" s="14"/>
      <c r="BE921" s="14"/>
      <c r="BF921" s="14"/>
      <c r="BG921" s="14"/>
      <c r="BH921" s="14"/>
      <c r="BI921" s="14"/>
      <c r="BJ921" s="14"/>
      <c r="BK921" s="14"/>
      <c r="BL921" s="14"/>
      <c r="BM921" s="14"/>
      <c r="BN921" s="14"/>
      <c r="BO921" s="14"/>
      <c r="BP921" s="14"/>
      <c r="BQ921" s="14"/>
      <c r="BR921" s="14"/>
      <c r="BS921" s="14"/>
      <c r="BT921" s="14"/>
      <c r="BU921" s="14"/>
      <c r="BV921" s="14"/>
      <c r="BW921" s="14"/>
    </row>
    <row r="922" ht="12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4"/>
      <c r="AD922" s="14"/>
      <c r="AE922" s="14"/>
      <c r="AF922" s="14"/>
      <c r="AG922" s="14"/>
      <c r="AH922" s="14"/>
      <c r="AI922" s="14"/>
      <c r="AJ922" s="14"/>
      <c r="AK922" s="14"/>
      <c r="AL922" s="14"/>
      <c r="AM922" s="14"/>
      <c r="AN922" s="14"/>
      <c r="AO922" s="14"/>
      <c r="AP922" s="14"/>
      <c r="AQ922" s="14"/>
      <c r="AR922" s="14"/>
      <c r="AS922" s="14"/>
      <c r="AT922" s="14"/>
      <c r="AU922" s="14"/>
      <c r="AV922" s="14"/>
      <c r="AW922" s="14"/>
      <c r="AX922" s="14"/>
      <c r="AY922" s="14"/>
      <c r="AZ922" s="14"/>
      <c r="BA922" s="14"/>
      <c r="BB922" s="14"/>
      <c r="BC922" s="14"/>
      <c r="BD922" s="14"/>
      <c r="BE922" s="14"/>
      <c r="BF922" s="14"/>
      <c r="BG922" s="14"/>
      <c r="BH922" s="14"/>
      <c r="BI922" s="14"/>
      <c r="BJ922" s="14"/>
      <c r="BK922" s="14"/>
      <c r="BL922" s="14"/>
      <c r="BM922" s="14"/>
      <c r="BN922" s="14"/>
      <c r="BO922" s="14"/>
      <c r="BP922" s="14"/>
      <c r="BQ922" s="14"/>
      <c r="BR922" s="14"/>
      <c r="BS922" s="14"/>
      <c r="BT922" s="14"/>
      <c r="BU922" s="14"/>
      <c r="BV922" s="14"/>
      <c r="BW922" s="14"/>
    </row>
    <row r="923" ht="12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4"/>
      <c r="AD923" s="14"/>
      <c r="AE923" s="14"/>
      <c r="AF923" s="14"/>
      <c r="AG923" s="14"/>
      <c r="AH923" s="14"/>
      <c r="AI923" s="14"/>
      <c r="AJ923" s="14"/>
      <c r="AK923" s="14"/>
      <c r="AL923" s="14"/>
      <c r="AM923" s="14"/>
      <c r="AN923" s="14"/>
      <c r="AO923" s="14"/>
      <c r="AP923" s="14"/>
      <c r="AQ923" s="14"/>
      <c r="AR923" s="14"/>
      <c r="AS923" s="14"/>
      <c r="AT923" s="14"/>
      <c r="AU923" s="14"/>
      <c r="AV923" s="14"/>
      <c r="AW923" s="14"/>
      <c r="AX923" s="14"/>
      <c r="AY923" s="14"/>
      <c r="AZ923" s="14"/>
      <c r="BA923" s="14"/>
      <c r="BB923" s="14"/>
      <c r="BC923" s="14"/>
      <c r="BD923" s="14"/>
      <c r="BE923" s="14"/>
      <c r="BF923" s="14"/>
      <c r="BG923" s="14"/>
      <c r="BH923" s="14"/>
      <c r="BI923" s="14"/>
      <c r="BJ923" s="14"/>
      <c r="BK923" s="14"/>
      <c r="BL923" s="14"/>
      <c r="BM923" s="14"/>
      <c r="BN923" s="14"/>
      <c r="BO923" s="14"/>
      <c r="BP923" s="14"/>
      <c r="BQ923" s="14"/>
      <c r="BR923" s="14"/>
      <c r="BS923" s="14"/>
      <c r="BT923" s="14"/>
      <c r="BU923" s="14"/>
      <c r="BV923" s="14"/>
      <c r="BW923" s="14"/>
    </row>
    <row r="924" ht="12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F924" s="14"/>
      <c r="AG924" s="14"/>
      <c r="AH924" s="14"/>
      <c r="AI924" s="14"/>
      <c r="AJ924" s="14"/>
      <c r="AK924" s="14"/>
      <c r="AL924" s="14"/>
      <c r="AM924" s="14"/>
      <c r="AN924" s="14"/>
      <c r="AO924" s="14"/>
      <c r="AP924" s="14"/>
      <c r="AQ924" s="14"/>
      <c r="AR924" s="14"/>
      <c r="AS924" s="14"/>
      <c r="AT924" s="14"/>
      <c r="AU924" s="14"/>
      <c r="AV924" s="14"/>
      <c r="AW924" s="14"/>
      <c r="AX924" s="14"/>
      <c r="AY924" s="14"/>
      <c r="AZ924" s="14"/>
      <c r="BA924" s="14"/>
      <c r="BB924" s="14"/>
      <c r="BC924" s="14"/>
      <c r="BD924" s="14"/>
      <c r="BE924" s="14"/>
      <c r="BF924" s="14"/>
      <c r="BG924" s="14"/>
      <c r="BH924" s="14"/>
      <c r="BI924" s="14"/>
      <c r="BJ924" s="14"/>
      <c r="BK924" s="14"/>
      <c r="BL924" s="14"/>
      <c r="BM924" s="14"/>
      <c r="BN924" s="14"/>
      <c r="BO924" s="14"/>
      <c r="BP924" s="14"/>
      <c r="BQ924" s="14"/>
      <c r="BR924" s="14"/>
      <c r="BS924" s="14"/>
      <c r="BT924" s="14"/>
      <c r="BU924" s="14"/>
      <c r="BV924" s="14"/>
      <c r="BW924" s="14"/>
    </row>
    <row r="925" ht="12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4"/>
      <c r="AD925" s="14"/>
      <c r="AE925" s="14"/>
      <c r="AF925" s="14"/>
      <c r="AG925" s="14"/>
      <c r="AH925" s="14"/>
      <c r="AI925" s="14"/>
      <c r="AJ925" s="14"/>
      <c r="AK925" s="14"/>
      <c r="AL925" s="14"/>
      <c r="AM925" s="14"/>
      <c r="AN925" s="14"/>
      <c r="AO925" s="14"/>
      <c r="AP925" s="14"/>
      <c r="AQ925" s="14"/>
      <c r="AR925" s="14"/>
      <c r="AS925" s="14"/>
      <c r="AT925" s="14"/>
      <c r="AU925" s="14"/>
      <c r="AV925" s="14"/>
      <c r="AW925" s="14"/>
      <c r="AX925" s="14"/>
      <c r="AY925" s="14"/>
      <c r="AZ925" s="14"/>
      <c r="BA925" s="14"/>
      <c r="BB925" s="14"/>
      <c r="BC925" s="14"/>
      <c r="BD925" s="14"/>
      <c r="BE925" s="14"/>
      <c r="BF925" s="14"/>
      <c r="BG925" s="14"/>
      <c r="BH925" s="14"/>
      <c r="BI925" s="14"/>
      <c r="BJ925" s="14"/>
      <c r="BK925" s="14"/>
      <c r="BL925" s="14"/>
      <c r="BM925" s="14"/>
      <c r="BN925" s="14"/>
      <c r="BO925" s="14"/>
      <c r="BP925" s="14"/>
      <c r="BQ925" s="14"/>
      <c r="BR925" s="14"/>
      <c r="BS925" s="14"/>
      <c r="BT925" s="14"/>
      <c r="BU925" s="14"/>
      <c r="BV925" s="14"/>
      <c r="BW925" s="14"/>
    </row>
    <row r="926" ht="12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4"/>
      <c r="AD926" s="14"/>
      <c r="AE926" s="14"/>
      <c r="AF926" s="14"/>
      <c r="AG926" s="14"/>
      <c r="AH926" s="14"/>
      <c r="AI926" s="14"/>
      <c r="AJ926" s="14"/>
      <c r="AK926" s="14"/>
      <c r="AL926" s="14"/>
      <c r="AM926" s="14"/>
      <c r="AN926" s="14"/>
      <c r="AO926" s="14"/>
      <c r="AP926" s="14"/>
      <c r="AQ926" s="14"/>
      <c r="AR926" s="14"/>
      <c r="AS926" s="14"/>
      <c r="AT926" s="14"/>
      <c r="AU926" s="14"/>
      <c r="AV926" s="14"/>
      <c r="AW926" s="14"/>
      <c r="AX926" s="14"/>
      <c r="AY926" s="14"/>
      <c r="AZ926" s="14"/>
      <c r="BA926" s="14"/>
      <c r="BB926" s="14"/>
      <c r="BC926" s="14"/>
      <c r="BD926" s="14"/>
      <c r="BE926" s="14"/>
      <c r="BF926" s="14"/>
      <c r="BG926" s="14"/>
      <c r="BH926" s="14"/>
      <c r="BI926" s="14"/>
      <c r="BJ926" s="14"/>
      <c r="BK926" s="14"/>
      <c r="BL926" s="14"/>
      <c r="BM926" s="14"/>
      <c r="BN926" s="14"/>
      <c r="BO926" s="14"/>
      <c r="BP926" s="14"/>
      <c r="BQ926" s="14"/>
      <c r="BR926" s="14"/>
      <c r="BS926" s="14"/>
      <c r="BT926" s="14"/>
      <c r="BU926" s="14"/>
      <c r="BV926" s="14"/>
      <c r="BW926" s="14"/>
    </row>
    <row r="927" ht="12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4"/>
      <c r="AD927" s="14"/>
      <c r="AE927" s="14"/>
      <c r="AF927" s="14"/>
      <c r="AG927" s="14"/>
      <c r="AH927" s="14"/>
      <c r="AI927" s="14"/>
      <c r="AJ927" s="14"/>
      <c r="AK927" s="14"/>
      <c r="AL927" s="14"/>
      <c r="AM927" s="14"/>
      <c r="AN927" s="14"/>
      <c r="AO927" s="14"/>
      <c r="AP927" s="14"/>
      <c r="AQ927" s="14"/>
      <c r="AR927" s="14"/>
      <c r="AS927" s="14"/>
      <c r="AT927" s="14"/>
      <c r="AU927" s="14"/>
      <c r="AV927" s="14"/>
      <c r="AW927" s="14"/>
      <c r="AX927" s="14"/>
      <c r="AY927" s="14"/>
      <c r="AZ927" s="14"/>
      <c r="BA927" s="14"/>
      <c r="BB927" s="14"/>
      <c r="BC927" s="14"/>
      <c r="BD927" s="14"/>
      <c r="BE927" s="14"/>
      <c r="BF927" s="14"/>
      <c r="BG927" s="14"/>
      <c r="BH927" s="14"/>
      <c r="BI927" s="14"/>
      <c r="BJ927" s="14"/>
      <c r="BK927" s="14"/>
      <c r="BL927" s="14"/>
      <c r="BM927" s="14"/>
      <c r="BN927" s="14"/>
      <c r="BO927" s="14"/>
      <c r="BP927" s="14"/>
      <c r="BQ927" s="14"/>
      <c r="BR927" s="14"/>
      <c r="BS927" s="14"/>
      <c r="BT927" s="14"/>
      <c r="BU927" s="14"/>
      <c r="BV927" s="14"/>
      <c r="BW927" s="14"/>
    </row>
    <row r="928" ht="12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F928" s="14"/>
      <c r="AG928" s="14"/>
      <c r="AH928" s="14"/>
      <c r="AI928" s="14"/>
      <c r="AJ928" s="14"/>
      <c r="AK928" s="14"/>
      <c r="AL928" s="14"/>
      <c r="AM928" s="14"/>
      <c r="AN928" s="14"/>
      <c r="AO928" s="14"/>
      <c r="AP928" s="14"/>
      <c r="AQ928" s="14"/>
      <c r="AR928" s="14"/>
      <c r="AS928" s="14"/>
      <c r="AT928" s="14"/>
      <c r="AU928" s="14"/>
      <c r="AV928" s="14"/>
      <c r="AW928" s="14"/>
      <c r="AX928" s="14"/>
      <c r="AY928" s="14"/>
      <c r="AZ928" s="14"/>
      <c r="BA928" s="14"/>
      <c r="BB928" s="14"/>
      <c r="BC928" s="14"/>
      <c r="BD928" s="14"/>
      <c r="BE928" s="14"/>
      <c r="BF928" s="14"/>
      <c r="BG928" s="14"/>
      <c r="BH928" s="14"/>
      <c r="BI928" s="14"/>
      <c r="BJ928" s="14"/>
      <c r="BK928" s="14"/>
      <c r="BL928" s="14"/>
      <c r="BM928" s="14"/>
      <c r="BN928" s="14"/>
      <c r="BO928" s="14"/>
      <c r="BP928" s="14"/>
      <c r="BQ928" s="14"/>
      <c r="BR928" s="14"/>
      <c r="BS928" s="14"/>
      <c r="BT928" s="14"/>
      <c r="BU928" s="14"/>
      <c r="BV928" s="14"/>
      <c r="BW928" s="14"/>
    </row>
    <row r="929" ht="12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F929" s="14"/>
      <c r="AG929" s="14"/>
      <c r="AH929" s="14"/>
      <c r="AI929" s="14"/>
      <c r="AJ929" s="14"/>
      <c r="AK929" s="14"/>
      <c r="AL929" s="14"/>
      <c r="AM929" s="14"/>
      <c r="AN929" s="14"/>
      <c r="AO929" s="14"/>
      <c r="AP929" s="14"/>
      <c r="AQ929" s="14"/>
      <c r="AR929" s="14"/>
      <c r="AS929" s="14"/>
      <c r="AT929" s="14"/>
      <c r="AU929" s="14"/>
      <c r="AV929" s="14"/>
      <c r="AW929" s="14"/>
      <c r="AX929" s="14"/>
      <c r="AY929" s="14"/>
      <c r="AZ929" s="14"/>
      <c r="BA929" s="14"/>
      <c r="BB929" s="14"/>
      <c r="BC929" s="14"/>
      <c r="BD929" s="14"/>
      <c r="BE929" s="14"/>
      <c r="BF929" s="14"/>
      <c r="BG929" s="14"/>
      <c r="BH929" s="14"/>
      <c r="BI929" s="14"/>
      <c r="BJ929" s="14"/>
      <c r="BK929" s="14"/>
      <c r="BL929" s="14"/>
      <c r="BM929" s="14"/>
      <c r="BN929" s="14"/>
      <c r="BO929" s="14"/>
      <c r="BP929" s="14"/>
      <c r="BQ929" s="14"/>
      <c r="BR929" s="14"/>
      <c r="BS929" s="14"/>
      <c r="BT929" s="14"/>
      <c r="BU929" s="14"/>
      <c r="BV929" s="14"/>
      <c r="BW929" s="14"/>
    </row>
    <row r="930" ht="12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F930" s="14"/>
      <c r="AG930" s="14"/>
      <c r="AH930" s="14"/>
      <c r="AI930" s="14"/>
      <c r="AJ930" s="14"/>
      <c r="AK930" s="14"/>
      <c r="AL930" s="14"/>
      <c r="AM930" s="14"/>
      <c r="AN930" s="14"/>
      <c r="AO930" s="14"/>
      <c r="AP930" s="14"/>
      <c r="AQ930" s="14"/>
      <c r="AR930" s="14"/>
      <c r="AS930" s="14"/>
      <c r="AT930" s="14"/>
      <c r="AU930" s="14"/>
      <c r="AV930" s="14"/>
      <c r="AW930" s="14"/>
      <c r="AX930" s="14"/>
      <c r="AY930" s="14"/>
      <c r="AZ930" s="14"/>
      <c r="BA930" s="14"/>
      <c r="BB930" s="14"/>
      <c r="BC930" s="14"/>
      <c r="BD930" s="14"/>
      <c r="BE930" s="14"/>
      <c r="BF930" s="14"/>
      <c r="BG930" s="14"/>
      <c r="BH930" s="14"/>
      <c r="BI930" s="14"/>
      <c r="BJ930" s="14"/>
      <c r="BK930" s="14"/>
      <c r="BL930" s="14"/>
      <c r="BM930" s="14"/>
      <c r="BN930" s="14"/>
      <c r="BO930" s="14"/>
      <c r="BP930" s="14"/>
      <c r="BQ930" s="14"/>
      <c r="BR930" s="14"/>
      <c r="BS930" s="14"/>
      <c r="BT930" s="14"/>
      <c r="BU930" s="14"/>
      <c r="BV930" s="14"/>
      <c r="BW930" s="14"/>
    </row>
    <row r="931" ht="12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4"/>
      <c r="AD931" s="14"/>
      <c r="AE931" s="14"/>
      <c r="AF931" s="14"/>
      <c r="AG931" s="14"/>
      <c r="AH931" s="14"/>
      <c r="AI931" s="14"/>
      <c r="AJ931" s="14"/>
      <c r="AK931" s="14"/>
      <c r="AL931" s="14"/>
      <c r="AM931" s="14"/>
      <c r="AN931" s="14"/>
      <c r="AO931" s="14"/>
      <c r="AP931" s="14"/>
      <c r="AQ931" s="14"/>
      <c r="AR931" s="14"/>
      <c r="AS931" s="14"/>
      <c r="AT931" s="14"/>
      <c r="AU931" s="14"/>
      <c r="AV931" s="14"/>
      <c r="AW931" s="14"/>
      <c r="AX931" s="14"/>
      <c r="AY931" s="14"/>
      <c r="AZ931" s="14"/>
      <c r="BA931" s="14"/>
      <c r="BB931" s="14"/>
      <c r="BC931" s="14"/>
      <c r="BD931" s="14"/>
      <c r="BE931" s="14"/>
      <c r="BF931" s="14"/>
      <c r="BG931" s="14"/>
      <c r="BH931" s="14"/>
      <c r="BI931" s="14"/>
      <c r="BJ931" s="14"/>
      <c r="BK931" s="14"/>
      <c r="BL931" s="14"/>
      <c r="BM931" s="14"/>
      <c r="BN931" s="14"/>
      <c r="BO931" s="14"/>
      <c r="BP931" s="14"/>
      <c r="BQ931" s="14"/>
      <c r="BR931" s="14"/>
      <c r="BS931" s="14"/>
      <c r="BT931" s="14"/>
      <c r="BU931" s="14"/>
      <c r="BV931" s="14"/>
      <c r="BW931" s="14"/>
    </row>
    <row r="932" ht="12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4"/>
      <c r="AD932" s="14"/>
      <c r="AE932" s="14"/>
      <c r="AF932" s="14"/>
      <c r="AG932" s="14"/>
      <c r="AH932" s="14"/>
      <c r="AI932" s="14"/>
      <c r="AJ932" s="14"/>
      <c r="AK932" s="14"/>
      <c r="AL932" s="14"/>
      <c r="AM932" s="14"/>
      <c r="AN932" s="14"/>
      <c r="AO932" s="14"/>
      <c r="AP932" s="14"/>
      <c r="AQ932" s="14"/>
      <c r="AR932" s="14"/>
      <c r="AS932" s="14"/>
      <c r="AT932" s="14"/>
      <c r="AU932" s="14"/>
      <c r="AV932" s="14"/>
      <c r="AW932" s="14"/>
      <c r="AX932" s="14"/>
      <c r="AY932" s="14"/>
      <c r="AZ932" s="14"/>
      <c r="BA932" s="14"/>
      <c r="BB932" s="14"/>
      <c r="BC932" s="14"/>
      <c r="BD932" s="14"/>
      <c r="BE932" s="14"/>
      <c r="BF932" s="14"/>
      <c r="BG932" s="14"/>
      <c r="BH932" s="14"/>
      <c r="BI932" s="14"/>
      <c r="BJ932" s="14"/>
      <c r="BK932" s="14"/>
      <c r="BL932" s="14"/>
      <c r="BM932" s="14"/>
      <c r="BN932" s="14"/>
      <c r="BO932" s="14"/>
      <c r="BP932" s="14"/>
      <c r="BQ932" s="14"/>
      <c r="BR932" s="14"/>
      <c r="BS932" s="14"/>
      <c r="BT932" s="14"/>
      <c r="BU932" s="14"/>
      <c r="BV932" s="14"/>
      <c r="BW932" s="14"/>
    </row>
    <row r="933" ht="12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4"/>
      <c r="AJ933" s="14"/>
      <c r="AK933" s="14"/>
      <c r="AL933" s="14"/>
      <c r="AM933" s="14"/>
      <c r="AN933" s="14"/>
      <c r="AO933" s="14"/>
      <c r="AP933" s="14"/>
      <c r="AQ933" s="14"/>
      <c r="AR933" s="14"/>
      <c r="AS933" s="14"/>
      <c r="AT933" s="14"/>
      <c r="AU933" s="14"/>
      <c r="AV933" s="14"/>
      <c r="AW933" s="14"/>
      <c r="AX933" s="14"/>
      <c r="AY933" s="14"/>
      <c r="AZ933" s="14"/>
      <c r="BA933" s="14"/>
      <c r="BB933" s="14"/>
      <c r="BC933" s="14"/>
      <c r="BD933" s="14"/>
      <c r="BE933" s="14"/>
      <c r="BF933" s="14"/>
      <c r="BG933" s="14"/>
      <c r="BH933" s="14"/>
      <c r="BI933" s="14"/>
      <c r="BJ933" s="14"/>
      <c r="BK933" s="14"/>
      <c r="BL933" s="14"/>
      <c r="BM933" s="14"/>
      <c r="BN933" s="14"/>
      <c r="BO933" s="14"/>
      <c r="BP933" s="14"/>
      <c r="BQ933" s="14"/>
      <c r="BR933" s="14"/>
      <c r="BS933" s="14"/>
      <c r="BT933" s="14"/>
      <c r="BU933" s="14"/>
      <c r="BV933" s="14"/>
      <c r="BW933" s="14"/>
    </row>
    <row r="934" ht="12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F934" s="14"/>
      <c r="AG934" s="14"/>
      <c r="AH934" s="14"/>
      <c r="AI934" s="14"/>
      <c r="AJ934" s="14"/>
      <c r="AK934" s="14"/>
      <c r="AL934" s="14"/>
      <c r="AM934" s="14"/>
      <c r="AN934" s="14"/>
      <c r="AO934" s="14"/>
      <c r="AP934" s="14"/>
      <c r="AQ934" s="14"/>
      <c r="AR934" s="14"/>
      <c r="AS934" s="14"/>
      <c r="AT934" s="14"/>
      <c r="AU934" s="14"/>
      <c r="AV934" s="14"/>
      <c r="AW934" s="14"/>
      <c r="AX934" s="14"/>
      <c r="AY934" s="14"/>
      <c r="AZ934" s="14"/>
      <c r="BA934" s="14"/>
      <c r="BB934" s="14"/>
      <c r="BC934" s="14"/>
      <c r="BD934" s="14"/>
      <c r="BE934" s="14"/>
      <c r="BF934" s="14"/>
      <c r="BG934" s="14"/>
      <c r="BH934" s="14"/>
      <c r="BI934" s="14"/>
      <c r="BJ934" s="14"/>
      <c r="BK934" s="14"/>
      <c r="BL934" s="14"/>
      <c r="BM934" s="14"/>
      <c r="BN934" s="14"/>
      <c r="BO934" s="14"/>
      <c r="BP934" s="14"/>
      <c r="BQ934" s="14"/>
      <c r="BR934" s="14"/>
      <c r="BS934" s="14"/>
      <c r="BT934" s="14"/>
      <c r="BU934" s="14"/>
      <c r="BV934" s="14"/>
      <c r="BW934" s="14"/>
    </row>
    <row r="935" ht="12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4"/>
      <c r="AD935" s="14"/>
      <c r="AE935" s="14"/>
      <c r="AF935" s="14"/>
      <c r="AG935" s="14"/>
      <c r="AH935" s="14"/>
      <c r="AI935" s="14"/>
      <c r="AJ935" s="14"/>
      <c r="AK935" s="14"/>
      <c r="AL935" s="14"/>
      <c r="AM935" s="14"/>
      <c r="AN935" s="14"/>
      <c r="AO935" s="14"/>
      <c r="AP935" s="14"/>
      <c r="AQ935" s="14"/>
      <c r="AR935" s="14"/>
      <c r="AS935" s="14"/>
      <c r="AT935" s="14"/>
      <c r="AU935" s="14"/>
      <c r="AV935" s="14"/>
      <c r="AW935" s="14"/>
      <c r="AX935" s="14"/>
      <c r="AY935" s="14"/>
      <c r="AZ935" s="14"/>
      <c r="BA935" s="14"/>
      <c r="BB935" s="14"/>
      <c r="BC935" s="14"/>
      <c r="BD935" s="14"/>
      <c r="BE935" s="14"/>
      <c r="BF935" s="14"/>
      <c r="BG935" s="14"/>
      <c r="BH935" s="14"/>
      <c r="BI935" s="14"/>
      <c r="BJ935" s="14"/>
      <c r="BK935" s="14"/>
      <c r="BL935" s="14"/>
      <c r="BM935" s="14"/>
      <c r="BN935" s="14"/>
      <c r="BO935" s="14"/>
      <c r="BP935" s="14"/>
      <c r="BQ935" s="14"/>
      <c r="BR935" s="14"/>
      <c r="BS935" s="14"/>
      <c r="BT935" s="14"/>
      <c r="BU935" s="14"/>
      <c r="BV935" s="14"/>
      <c r="BW935" s="14"/>
    </row>
    <row r="936" ht="12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4"/>
      <c r="AD936" s="14"/>
      <c r="AE936" s="14"/>
      <c r="AF936" s="14"/>
      <c r="AG936" s="14"/>
      <c r="AH936" s="14"/>
      <c r="AI936" s="14"/>
      <c r="AJ936" s="14"/>
      <c r="AK936" s="14"/>
      <c r="AL936" s="14"/>
      <c r="AM936" s="14"/>
      <c r="AN936" s="14"/>
      <c r="AO936" s="14"/>
      <c r="AP936" s="14"/>
      <c r="AQ936" s="14"/>
      <c r="AR936" s="14"/>
      <c r="AS936" s="14"/>
      <c r="AT936" s="14"/>
      <c r="AU936" s="14"/>
      <c r="AV936" s="14"/>
      <c r="AW936" s="14"/>
      <c r="AX936" s="14"/>
      <c r="AY936" s="14"/>
      <c r="AZ936" s="14"/>
      <c r="BA936" s="14"/>
      <c r="BB936" s="14"/>
      <c r="BC936" s="14"/>
      <c r="BD936" s="14"/>
      <c r="BE936" s="14"/>
      <c r="BF936" s="14"/>
      <c r="BG936" s="14"/>
      <c r="BH936" s="14"/>
      <c r="BI936" s="14"/>
      <c r="BJ936" s="14"/>
      <c r="BK936" s="14"/>
      <c r="BL936" s="14"/>
      <c r="BM936" s="14"/>
      <c r="BN936" s="14"/>
      <c r="BO936" s="14"/>
      <c r="BP936" s="14"/>
      <c r="BQ936" s="14"/>
      <c r="BR936" s="14"/>
      <c r="BS936" s="14"/>
      <c r="BT936" s="14"/>
      <c r="BU936" s="14"/>
      <c r="BV936" s="14"/>
      <c r="BW936" s="14"/>
    </row>
    <row r="937" ht="12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4"/>
      <c r="AD937" s="14"/>
      <c r="AE937" s="14"/>
      <c r="AF937" s="14"/>
      <c r="AG937" s="14"/>
      <c r="AH937" s="14"/>
      <c r="AI937" s="14"/>
      <c r="AJ937" s="14"/>
      <c r="AK937" s="14"/>
      <c r="AL937" s="14"/>
      <c r="AM937" s="14"/>
      <c r="AN937" s="14"/>
      <c r="AO937" s="14"/>
      <c r="AP937" s="14"/>
      <c r="AQ937" s="14"/>
      <c r="AR937" s="14"/>
      <c r="AS937" s="14"/>
      <c r="AT937" s="14"/>
      <c r="AU937" s="14"/>
      <c r="AV937" s="14"/>
      <c r="AW937" s="14"/>
      <c r="AX937" s="14"/>
      <c r="AY937" s="14"/>
      <c r="AZ937" s="14"/>
      <c r="BA937" s="14"/>
      <c r="BB937" s="14"/>
      <c r="BC937" s="14"/>
      <c r="BD937" s="14"/>
      <c r="BE937" s="14"/>
      <c r="BF937" s="14"/>
      <c r="BG937" s="14"/>
      <c r="BH937" s="14"/>
      <c r="BI937" s="14"/>
      <c r="BJ937" s="14"/>
      <c r="BK937" s="14"/>
      <c r="BL937" s="14"/>
      <c r="BM937" s="14"/>
      <c r="BN937" s="14"/>
      <c r="BO937" s="14"/>
      <c r="BP937" s="14"/>
      <c r="BQ937" s="14"/>
      <c r="BR937" s="14"/>
      <c r="BS937" s="14"/>
      <c r="BT937" s="14"/>
      <c r="BU937" s="14"/>
      <c r="BV937" s="14"/>
      <c r="BW937" s="14"/>
    </row>
    <row r="938" ht="12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4"/>
      <c r="AD938" s="14"/>
      <c r="AE938" s="14"/>
      <c r="AF938" s="14"/>
      <c r="AG938" s="14"/>
      <c r="AH938" s="14"/>
      <c r="AI938" s="14"/>
      <c r="AJ938" s="14"/>
      <c r="AK938" s="14"/>
      <c r="AL938" s="14"/>
      <c r="AM938" s="14"/>
      <c r="AN938" s="14"/>
      <c r="AO938" s="14"/>
      <c r="AP938" s="14"/>
      <c r="AQ938" s="14"/>
      <c r="AR938" s="14"/>
      <c r="AS938" s="14"/>
      <c r="AT938" s="14"/>
      <c r="AU938" s="14"/>
      <c r="AV938" s="14"/>
      <c r="AW938" s="14"/>
      <c r="AX938" s="14"/>
      <c r="AY938" s="14"/>
      <c r="AZ938" s="14"/>
      <c r="BA938" s="14"/>
      <c r="BB938" s="14"/>
      <c r="BC938" s="14"/>
      <c r="BD938" s="14"/>
      <c r="BE938" s="14"/>
      <c r="BF938" s="14"/>
      <c r="BG938" s="14"/>
      <c r="BH938" s="14"/>
      <c r="BI938" s="14"/>
      <c r="BJ938" s="14"/>
      <c r="BK938" s="14"/>
      <c r="BL938" s="14"/>
      <c r="BM938" s="14"/>
      <c r="BN938" s="14"/>
      <c r="BO938" s="14"/>
      <c r="BP938" s="14"/>
      <c r="BQ938" s="14"/>
      <c r="BR938" s="14"/>
      <c r="BS938" s="14"/>
      <c r="BT938" s="14"/>
      <c r="BU938" s="14"/>
      <c r="BV938" s="14"/>
      <c r="BW938" s="14"/>
    </row>
    <row r="939" ht="12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4"/>
      <c r="AD939" s="14"/>
      <c r="AE939" s="14"/>
      <c r="AF939" s="14"/>
      <c r="AG939" s="14"/>
      <c r="AH939" s="14"/>
      <c r="AI939" s="14"/>
      <c r="AJ939" s="14"/>
      <c r="AK939" s="14"/>
      <c r="AL939" s="14"/>
      <c r="AM939" s="14"/>
      <c r="AN939" s="14"/>
      <c r="AO939" s="14"/>
      <c r="AP939" s="14"/>
      <c r="AQ939" s="14"/>
      <c r="AR939" s="14"/>
      <c r="AS939" s="14"/>
      <c r="AT939" s="14"/>
      <c r="AU939" s="14"/>
      <c r="AV939" s="14"/>
      <c r="AW939" s="14"/>
      <c r="AX939" s="14"/>
      <c r="AY939" s="14"/>
      <c r="AZ939" s="14"/>
      <c r="BA939" s="14"/>
      <c r="BB939" s="14"/>
      <c r="BC939" s="14"/>
      <c r="BD939" s="14"/>
      <c r="BE939" s="14"/>
      <c r="BF939" s="14"/>
      <c r="BG939" s="14"/>
      <c r="BH939" s="14"/>
      <c r="BI939" s="14"/>
      <c r="BJ939" s="14"/>
      <c r="BK939" s="14"/>
      <c r="BL939" s="14"/>
      <c r="BM939" s="14"/>
      <c r="BN939" s="14"/>
      <c r="BO939" s="14"/>
      <c r="BP939" s="14"/>
      <c r="BQ939" s="14"/>
      <c r="BR939" s="14"/>
      <c r="BS939" s="14"/>
      <c r="BT939" s="14"/>
      <c r="BU939" s="14"/>
      <c r="BV939" s="14"/>
      <c r="BW939" s="14"/>
    </row>
    <row r="940" ht="12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4"/>
      <c r="AD940" s="14"/>
      <c r="AE940" s="14"/>
      <c r="AF940" s="14"/>
      <c r="AG940" s="14"/>
      <c r="AH940" s="14"/>
      <c r="AI940" s="14"/>
      <c r="AJ940" s="14"/>
      <c r="AK940" s="14"/>
      <c r="AL940" s="14"/>
      <c r="AM940" s="14"/>
      <c r="AN940" s="14"/>
      <c r="AO940" s="14"/>
      <c r="AP940" s="14"/>
      <c r="AQ940" s="14"/>
      <c r="AR940" s="14"/>
      <c r="AS940" s="14"/>
      <c r="AT940" s="14"/>
      <c r="AU940" s="14"/>
      <c r="AV940" s="14"/>
      <c r="AW940" s="14"/>
      <c r="AX940" s="14"/>
      <c r="AY940" s="14"/>
      <c r="AZ940" s="14"/>
      <c r="BA940" s="14"/>
      <c r="BB940" s="14"/>
      <c r="BC940" s="14"/>
      <c r="BD940" s="14"/>
      <c r="BE940" s="14"/>
      <c r="BF940" s="14"/>
      <c r="BG940" s="14"/>
      <c r="BH940" s="14"/>
      <c r="BI940" s="14"/>
      <c r="BJ940" s="14"/>
      <c r="BK940" s="14"/>
      <c r="BL940" s="14"/>
      <c r="BM940" s="14"/>
      <c r="BN940" s="14"/>
      <c r="BO940" s="14"/>
      <c r="BP940" s="14"/>
      <c r="BQ940" s="14"/>
      <c r="BR940" s="14"/>
      <c r="BS940" s="14"/>
      <c r="BT940" s="14"/>
      <c r="BU940" s="14"/>
      <c r="BV940" s="14"/>
      <c r="BW940" s="14"/>
    </row>
    <row r="941" ht="12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4"/>
      <c r="AD941" s="14"/>
      <c r="AE941" s="14"/>
      <c r="AF941" s="14"/>
      <c r="AG941" s="14"/>
      <c r="AH941" s="14"/>
      <c r="AI941" s="14"/>
      <c r="AJ941" s="14"/>
      <c r="AK941" s="14"/>
      <c r="AL941" s="14"/>
      <c r="AM941" s="14"/>
      <c r="AN941" s="14"/>
      <c r="AO941" s="14"/>
      <c r="AP941" s="14"/>
      <c r="AQ941" s="14"/>
      <c r="AR941" s="14"/>
      <c r="AS941" s="14"/>
      <c r="AT941" s="14"/>
      <c r="AU941" s="14"/>
      <c r="AV941" s="14"/>
      <c r="AW941" s="14"/>
      <c r="AX941" s="14"/>
      <c r="AY941" s="14"/>
      <c r="AZ941" s="14"/>
      <c r="BA941" s="14"/>
      <c r="BB941" s="14"/>
      <c r="BC941" s="14"/>
      <c r="BD941" s="14"/>
      <c r="BE941" s="14"/>
      <c r="BF941" s="14"/>
      <c r="BG941" s="14"/>
      <c r="BH941" s="14"/>
      <c r="BI941" s="14"/>
      <c r="BJ941" s="14"/>
      <c r="BK941" s="14"/>
      <c r="BL941" s="14"/>
      <c r="BM941" s="14"/>
      <c r="BN941" s="14"/>
      <c r="BO941" s="14"/>
      <c r="BP941" s="14"/>
      <c r="BQ941" s="14"/>
      <c r="BR941" s="14"/>
      <c r="BS941" s="14"/>
      <c r="BT941" s="14"/>
      <c r="BU941" s="14"/>
      <c r="BV941" s="14"/>
      <c r="BW941" s="14"/>
    </row>
    <row r="942" ht="12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F942" s="14"/>
      <c r="AG942" s="14"/>
      <c r="AH942" s="14"/>
      <c r="AI942" s="14"/>
      <c r="AJ942" s="14"/>
      <c r="AK942" s="14"/>
      <c r="AL942" s="14"/>
      <c r="AM942" s="14"/>
      <c r="AN942" s="14"/>
      <c r="AO942" s="14"/>
      <c r="AP942" s="14"/>
      <c r="AQ942" s="14"/>
      <c r="AR942" s="14"/>
      <c r="AS942" s="14"/>
      <c r="AT942" s="14"/>
      <c r="AU942" s="14"/>
      <c r="AV942" s="14"/>
      <c r="AW942" s="14"/>
      <c r="AX942" s="14"/>
      <c r="AY942" s="14"/>
      <c r="AZ942" s="14"/>
      <c r="BA942" s="14"/>
      <c r="BB942" s="14"/>
      <c r="BC942" s="14"/>
      <c r="BD942" s="14"/>
      <c r="BE942" s="14"/>
      <c r="BF942" s="14"/>
      <c r="BG942" s="14"/>
      <c r="BH942" s="14"/>
      <c r="BI942" s="14"/>
      <c r="BJ942" s="14"/>
      <c r="BK942" s="14"/>
      <c r="BL942" s="14"/>
      <c r="BM942" s="14"/>
      <c r="BN942" s="14"/>
      <c r="BO942" s="14"/>
      <c r="BP942" s="14"/>
      <c r="BQ942" s="14"/>
      <c r="BR942" s="14"/>
      <c r="BS942" s="14"/>
      <c r="BT942" s="14"/>
      <c r="BU942" s="14"/>
      <c r="BV942" s="14"/>
      <c r="BW942" s="14"/>
    </row>
    <row r="943" ht="12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F943" s="14"/>
      <c r="AG943" s="14"/>
      <c r="AH943" s="14"/>
      <c r="AI943" s="14"/>
      <c r="AJ943" s="14"/>
      <c r="AK943" s="14"/>
      <c r="AL943" s="14"/>
      <c r="AM943" s="14"/>
      <c r="AN943" s="14"/>
      <c r="AO943" s="14"/>
      <c r="AP943" s="14"/>
      <c r="AQ943" s="14"/>
      <c r="AR943" s="14"/>
      <c r="AS943" s="14"/>
      <c r="AT943" s="14"/>
      <c r="AU943" s="14"/>
      <c r="AV943" s="14"/>
      <c r="AW943" s="14"/>
      <c r="AX943" s="14"/>
      <c r="AY943" s="14"/>
      <c r="AZ943" s="14"/>
      <c r="BA943" s="14"/>
      <c r="BB943" s="14"/>
      <c r="BC943" s="14"/>
      <c r="BD943" s="14"/>
      <c r="BE943" s="14"/>
      <c r="BF943" s="14"/>
      <c r="BG943" s="14"/>
      <c r="BH943" s="14"/>
      <c r="BI943" s="14"/>
      <c r="BJ943" s="14"/>
      <c r="BK943" s="14"/>
      <c r="BL943" s="14"/>
      <c r="BM943" s="14"/>
      <c r="BN943" s="14"/>
      <c r="BO943" s="14"/>
      <c r="BP943" s="14"/>
      <c r="BQ943" s="14"/>
      <c r="BR943" s="14"/>
      <c r="BS943" s="14"/>
      <c r="BT943" s="14"/>
      <c r="BU943" s="14"/>
      <c r="BV943" s="14"/>
      <c r="BW943" s="14"/>
    </row>
    <row r="944" ht="12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4"/>
      <c r="AD944" s="14"/>
      <c r="AE944" s="14"/>
      <c r="AF944" s="14"/>
      <c r="AG944" s="14"/>
      <c r="AH944" s="14"/>
      <c r="AI944" s="14"/>
      <c r="AJ944" s="14"/>
      <c r="AK944" s="14"/>
      <c r="AL944" s="14"/>
      <c r="AM944" s="14"/>
      <c r="AN944" s="14"/>
      <c r="AO944" s="14"/>
      <c r="AP944" s="14"/>
      <c r="AQ944" s="14"/>
      <c r="AR944" s="14"/>
      <c r="AS944" s="14"/>
      <c r="AT944" s="14"/>
      <c r="AU944" s="14"/>
      <c r="AV944" s="14"/>
      <c r="AW944" s="14"/>
      <c r="AX944" s="14"/>
      <c r="AY944" s="14"/>
      <c r="AZ944" s="14"/>
      <c r="BA944" s="14"/>
      <c r="BB944" s="14"/>
      <c r="BC944" s="14"/>
      <c r="BD944" s="14"/>
      <c r="BE944" s="14"/>
      <c r="BF944" s="14"/>
      <c r="BG944" s="14"/>
      <c r="BH944" s="14"/>
      <c r="BI944" s="14"/>
      <c r="BJ944" s="14"/>
      <c r="BK944" s="14"/>
      <c r="BL944" s="14"/>
      <c r="BM944" s="14"/>
      <c r="BN944" s="14"/>
      <c r="BO944" s="14"/>
      <c r="BP944" s="14"/>
      <c r="BQ944" s="14"/>
      <c r="BR944" s="14"/>
      <c r="BS944" s="14"/>
      <c r="BT944" s="14"/>
      <c r="BU944" s="14"/>
      <c r="BV944" s="14"/>
      <c r="BW944" s="14"/>
    </row>
    <row r="945" ht="12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F945" s="14"/>
      <c r="AG945" s="14"/>
      <c r="AH945" s="14"/>
      <c r="AI945" s="14"/>
      <c r="AJ945" s="14"/>
      <c r="AK945" s="14"/>
      <c r="AL945" s="14"/>
      <c r="AM945" s="14"/>
      <c r="AN945" s="14"/>
      <c r="AO945" s="14"/>
      <c r="AP945" s="14"/>
      <c r="AQ945" s="14"/>
      <c r="AR945" s="14"/>
      <c r="AS945" s="14"/>
      <c r="AT945" s="14"/>
      <c r="AU945" s="14"/>
      <c r="AV945" s="14"/>
      <c r="AW945" s="14"/>
      <c r="AX945" s="14"/>
      <c r="AY945" s="14"/>
      <c r="AZ945" s="14"/>
      <c r="BA945" s="14"/>
      <c r="BB945" s="14"/>
      <c r="BC945" s="14"/>
      <c r="BD945" s="14"/>
      <c r="BE945" s="14"/>
      <c r="BF945" s="14"/>
      <c r="BG945" s="14"/>
      <c r="BH945" s="14"/>
      <c r="BI945" s="14"/>
      <c r="BJ945" s="14"/>
      <c r="BK945" s="14"/>
      <c r="BL945" s="14"/>
      <c r="BM945" s="14"/>
      <c r="BN945" s="14"/>
      <c r="BO945" s="14"/>
      <c r="BP945" s="14"/>
      <c r="BQ945" s="14"/>
      <c r="BR945" s="14"/>
      <c r="BS945" s="14"/>
      <c r="BT945" s="14"/>
      <c r="BU945" s="14"/>
      <c r="BV945" s="14"/>
      <c r="BW945" s="14"/>
    </row>
    <row r="946" ht="12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4"/>
      <c r="AJ946" s="14"/>
      <c r="AK946" s="14"/>
      <c r="AL946" s="14"/>
      <c r="AM946" s="14"/>
      <c r="AN946" s="14"/>
      <c r="AO946" s="14"/>
      <c r="AP946" s="14"/>
      <c r="AQ946" s="14"/>
      <c r="AR946" s="14"/>
      <c r="AS946" s="14"/>
      <c r="AT946" s="14"/>
      <c r="AU946" s="14"/>
      <c r="AV946" s="14"/>
      <c r="AW946" s="14"/>
      <c r="AX946" s="14"/>
      <c r="AY946" s="14"/>
      <c r="AZ946" s="14"/>
      <c r="BA946" s="14"/>
      <c r="BB946" s="14"/>
      <c r="BC946" s="14"/>
      <c r="BD946" s="14"/>
      <c r="BE946" s="14"/>
      <c r="BF946" s="14"/>
      <c r="BG946" s="14"/>
      <c r="BH946" s="14"/>
      <c r="BI946" s="14"/>
      <c r="BJ946" s="14"/>
      <c r="BK946" s="14"/>
      <c r="BL946" s="14"/>
      <c r="BM946" s="14"/>
      <c r="BN946" s="14"/>
      <c r="BO946" s="14"/>
      <c r="BP946" s="14"/>
      <c r="BQ946" s="14"/>
      <c r="BR946" s="14"/>
      <c r="BS946" s="14"/>
      <c r="BT946" s="14"/>
      <c r="BU946" s="14"/>
      <c r="BV946" s="14"/>
      <c r="BW946" s="14"/>
    </row>
    <row r="947" ht="12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4"/>
      <c r="AD947" s="14"/>
      <c r="AE947" s="14"/>
      <c r="AF947" s="14"/>
      <c r="AG947" s="14"/>
      <c r="AH947" s="14"/>
      <c r="AI947" s="14"/>
      <c r="AJ947" s="14"/>
      <c r="AK947" s="14"/>
      <c r="AL947" s="14"/>
      <c r="AM947" s="14"/>
      <c r="AN947" s="14"/>
      <c r="AO947" s="14"/>
      <c r="AP947" s="14"/>
      <c r="AQ947" s="14"/>
      <c r="AR947" s="14"/>
      <c r="AS947" s="14"/>
      <c r="AT947" s="14"/>
      <c r="AU947" s="14"/>
      <c r="AV947" s="14"/>
      <c r="AW947" s="14"/>
      <c r="AX947" s="14"/>
      <c r="AY947" s="14"/>
      <c r="AZ947" s="14"/>
      <c r="BA947" s="14"/>
      <c r="BB947" s="14"/>
      <c r="BC947" s="14"/>
      <c r="BD947" s="14"/>
      <c r="BE947" s="14"/>
      <c r="BF947" s="14"/>
      <c r="BG947" s="14"/>
      <c r="BH947" s="14"/>
      <c r="BI947" s="14"/>
      <c r="BJ947" s="14"/>
      <c r="BK947" s="14"/>
      <c r="BL947" s="14"/>
      <c r="BM947" s="14"/>
      <c r="BN947" s="14"/>
      <c r="BO947" s="14"/>
      <c r="BP947" s="14"/>
      <c r="BQ947" s="14"/>
      <c r="BR947" s="14"/>
      <c r="BS947" s="14"/>
      <c r="BT947" s="14"/>
      <c r="BU947" s="14"/>
      <c r="BV947" s="14"/>
      <c r="BW947" s="14"/>
    </row>
    <row r="948" ht="12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4"/>
      <c r="AD948" s="14"/>
      <c r="AE948" s="14"/>
      <c r="AF948" s="14"/>
      <c r="AG948" s="14"/>
      <c r="AH948" s="14"/>
      <c r="AI948" s="14"/>
      <c r="AJ948" s="14"/>
      <c r="AK948" s="14"/>
      <c r="AL948" s="14"/>
      <c r="AM948" s="14"/>
      <c r="AN948" s="14"/>
      <c r="AO948" s="14"/>
      <c r="AP948" s="14"/>
      <c r="AQ948" s="14"/>
      <c r="AR948" s="14"/>
      <c r="AS948" s="14"/>
      <c r="AT948" s="14"/>
      <c r="AU948" s="14"/>
      <c r="AV948" s="14"/>
      <c r="AW948" s="14"/>
      <c r="AX948" s="14"/>
      <c r="AY948" s="14"/>
      <c r="AZ948" s="14"/>
      <c r="BA948" s="14"/>
      <c r="BB948" s="14"/>
      <c r="BC948" s="14"/>
      <c r="BD948" s="14"/>
      <c r="BE948" s="14"/>
      <c r="BF948" s="14"/>
      <c r="BG948" s="14"/>
      <c r="BH948" s="14"/>
      <c r="BI948" s="14"/>
      <c r="BJ948" s="14"/>
      <c r="BK948" s="14"/>
      <c r="BL948" s="14"/>
      <c r="BM948" s="14"/>
      <c r="BN948" s="14"/>
      <c r="BO948" s="14"/>
      <c r="BP948" s="14"/>
      <c r="BQ948" s="14"/>
      <c r="BR948" s="14"/>
      <c r="BS948" s="14"/>
      <c r="BT948" s="14"/>
      <c r="BU948" s="14"/>
      <c r="BV948" s="14"/>
      <c r="BW948" s="14"/>
    </row>
    <row r="949" ht="12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4"/>
      <c r="AD949" s="14"/>
      <c r="AE949" s="14"/>
      <c r="AF949" s="14"/>
      <c r="AG949" s="14"/>
      <c r="AH949" s="14"/>
      <c r="AI949" s="14"/>
      <c r="AJ949" s="14"/>
      <c r="AK949" s="14"/>
      <c r="AL949" s="14"/>
      <c r="AM949" s="14"/>
      <c r="AN949" s="14"/>
      <c r="AO949" s="14"/>
      <c r="AP949" s="14"/>
      <c r="AQ949" s="14"/>
      <c r="AR949" s="14"/>
      <c r="AS949" s="14"/>
      <c r="AT949" s="14"/>
      <c r="AU949" s="14"/>
      <c r="AV949" s="14"/>
      <c r="AW949" s="14"/>
      <c r="AX949" s="14"/>
      <c r="AY949" s="14"/>
      <c r="AZ949" s="14"/>
      <c r="BA949" s="14"/>
      <c r="BB949" s="14"/>
      <c r="BC949" s="14"/>
      <c r="BD949" s="14"/>
      <c r="BE949" s="14"/>
      <c r="BF949" s="14"/>
      <c r="BG949" s="14"/>
      <c r="BH949" s="14"/>
      <c r="BI949" s="14"/>
      <c r="BJ949" s="14"/>
      <c r="BK949" s="14"/>
      <c r="BL949" s="14"/>
      <c r="BM949" s="14"/>
      <c r="BN949" s="14"/>
      <c r="BO949" s="14"/>
      <c r="BP949" s="14"/>
      <c r="BQ949" s="14"/>
      <c r="BR949" s="14"/>
      <c r="BS949" s="14"/>
      <c r="BT949" s="14"/>
      <c r="BU949" s="14"/>
      <c r="BV949" s="14"/>
      <c r="BW949" s="14"/>
    </row>
    <row r="950" ht="12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4"/>
      <c r="AD950" s="14"/>
      <c r="AE950" s="14"/>
      <c r="AF950" s="14"/>
      <c r="AG950" s="14"/>
      <c r="AH950" s="14"/>
      <c r="AI950" s="14"/>
      <c r="AJ950" s="14"/>
      <c r="AK950" s="14"/>
      <c r="AL950" s="14"/>
      <c r="AM950" s="14"/>
      <c r="AN950" s="14"/>
      <c r="AO950" s="14"/>
      <c r="AP950" s="14"/>
      <c r="AQ950" s="14"/>
      <c r="AR950" s="14"/>
      <c r="AS950" s="14"/>
      <c r="AT950" s="14"/>
      <c r="AU950" s="14"/>
      <c r="AV950" s="14"/>
      <c r="AW950" s="14"/>
      <c r="AX950" s="14"/>
      <c r="AY950" s="14"/>
      <c r="AZ950" s="14"/>
      <c r="BA950" s="14"/>
      <c r="BB950" s="14"/>
      <c r="BC950" s="14"/>
      <c r="BD950" s="14"/>
      <c r="BE950" s="14"/>
      <c r="BF950" s="14"/>
      <c r="BG950" s="14"/>
      <c r="BH950" s="14"/>
      <c r="BI950" s="14"/>
      <c r="BJ950" s="14"/>
      <c r="BK950" s="14"/>
      <c r="BL950" s="14"/>
      <c r="BM950" s="14"/>
      <c r="BN950" s="14"/>
      <c r="BO950" s="14"/>
      <c r="BP950" s="14"/>
      <c r="BQ950" s="14"/>
      <c r="BR950" s="14"/>
      <c r="BS950" s="14"/>
      <c r="BT950" s="14"/>
      <c r="BU950" s="14"/>
      <c r="BV950" s="14"/>
      <c r="BW950" s="14"/>
    </row>
    <row r="951" ht="12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F951" s="14"/>
      <c r="AG951" s="14"/>
      <c r="AH951" s="14"/>
      <c r="AI951" s="14"/>
      <c r="AJ951" s="14"/>
      <c r="AK951" s="14"/>
      <c r="AL951" s="14"/>
      <c r="AM951" s="14"/>
      <c r="AN951" s="14"/>
      <c r="AO951" s="14"/>
      <c r="AP951" s="14"/>
      <c r="AQ951" s="14"/>
      <c r="AR951" s="14"/>
      <c r="AS951" s="14"/>
      <c r="AT951" s="14"/>
      <c r="AU951" s="14"/>
      <c r="AV951" s="14"/>
      <c r="AW951" s="14"/>
      <c r="AX951" s="14"/>
      <c r="AY951" s="14"/>
      <c r="AZ951" s="14"/>
      <c r="BA951" s="14"/>
      <c r="BB951" s="14"/>
      <c r="BC951" s="14"/>
      <c r="BD951" s="14"/>
      <c r="BE951" s="14"/>
      <c r="BF951" s="14"/>
      <c r="BG951" s="14"/>
      <c r="BH951" s="14"/>
      <c r="BI951" s="14"/>
      <c r="BJ951" s="14"/>
      <c r="BK951" s="14"/>
      <c r="BL951" s="14"/>
      <c r="BM951" s="14"/>
      <c r="BN951" s="14"/>
      <c r="BO951" s="14"/>
      <c r="BP951" s="14"/>
      <c r="BQ951" s="14"/>
      <c r="BR951" s="14"/>
      <c r="BS951" s="14"/>
      <c r="BT951" s="14"/>
      <c r="BU951" s="14"/>
      <c r="BV951" s="14"/>
      <c r="BW951" s="14"/>
    </row>
    <row r="952" ht="12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4"/>
      <c r="AD952" s="14"/>
      <c r="AE952" s="14"/>
      <c r="AF952" s="14"/>
      <c r="AG952" s="14"/>
      <c r="AH952" s="14"/>
      <c r="AI952" s="14"/>
      <c r="AJ952" s="14"/>
      <c r="AK952" s="14"/>
      <c r="AL952" s="14"/>
      <c r="AM952" s="14"/>
      <c r="AN952" s="14"/>
      <c r="AO952" s="14"/>
      <c r="AP952" s="14"/>
      <c r="AQ952" s="14"/>
      <c r="AR952" s="14"/>
      <c r="AS952" s="14"/>
      <c r="AT952" s="14"/>
      <c r="AU952" s="14"/>
      <c r="AV952" s="14"/>
      <c r="AW952" s="14"/>
      <c r="AX952" s="14"/>
      <c r="AY952" s="14"/>
      <c r="AZ952" s="14"/>
      <c r="BA952" s="14"/>
      <c r="BB952" s="14"/>
      <c r="BC952" s="14"/>
      <c r="BD952" s="14"/>
      <c r="BE952" s="14"/>
      <c r="BF952" s="14"/>
      <c r="BG952" s="14"/>
      <c r="BH952" s="14"/>
      <c r="BI952" s="14"/>
      <c r="BJ952" s="14"/>
      <c r="BK952" s="14"/>
      <c r="BL952" s="14"/>
      <c r="BM952" s="14"/>
      <c r="BN952" s="14"/>
      <c r="BO952" s="14"/>
      <c r="BP952" s="14"/>
      <c r="BQ952" s="14"/>
      <c r="BR952" s="14"/>
      <c r="BS952" s="14"/>
      <c r="BT952" s="14"/>
      <c r="BU952" s="14"/>
      <c r="BV952" s="14"/>
      <c r="BW952" s="14"/>
    </row>
    <row r="953" ht="12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4"/>
      <c r="AJ953" s="14"/>
      <c r="AK953" s="14"/>
      <c r="AL953" s="14"/>
      <c r="AM953" s="14"/>
      <c r="AN953" s="14"/>
      <c r="AO953" s="14"/>
      <c r="AP953" s="14"/>
      <c r="AQ953" s="14"/>
      <c r="AR953" s="14"/>
      <c r="AS953" s="14"/>
      <c r="AT953" s="14"/>
      <c r="AU953" s="14"/>
      <c r="AV953" s="14"/>
      <c r="AW953" s="14"/>
      <c r="AX953" s="14"/>
      <c r="AY953" s="14"/>
      <c r="AZ953" s="14"/>
      <c r="BA953" s="14"/>
      <c r="BB953" s="14"/>
      <c r="BC953" s="14"/>
      <c r="BD953" s="14"/>
      <c r="BE953" s="14"/>
      <c r="BF953" s="14"/>
      <c r="BG953" s="14"/>
      <c r="BH953" s="14"/>
      <c r="BI953" s="14"/>
      <c r="BJ953" s="14"/>
      <c r="BK953" s="14"/>
      <c r="BL953" s="14"/>
      <c r="BM953" s="14"/>
      <c r="BN953" s="14"/>
      <c r="BO953" s="14"/>
      <c r="BP953" s="14"/>
      <c r="BQ953" s="14"/>
      <c r="BR953" s="14"/>
      <c r="BS953" s="14"/>
      <c r="BT953" s="14"/>
      <c r="BU953" s="14"/>
      <c r="BV953" s="14"/>
      <c r="BW953" s="14"/>
    </row>
    <row r="954" ht="12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4"/>
      <c r="AD954" s="14"/>
      <c r="AE954" s="14"/>
      <c r="AF954" s="14"/>
      <c r="AG954" s="14"/>
      <c r="AH954" s="14"/>
      <c r="AI954" s="14"/>
      <c r="AJ954" s="14"/>
      <c r="AK954" s="14"/>
      <c r="AL954" s="14"/>
      <c r="AM954" s="14"/>
      <c r="AN954" s="14"/>
      <c r="AO954" s="14"/>
      <c r="AP954" s="14"/>
      <c r="AQ954" s="14"/>
      <c r="AR954" s="14"/>
      <c r="AS954" s="14"/>
      <c r="AT954" s="14"/>
      <c r="AU954" s="14"/>
      <c r="AV954" s="14"/>
      <c r="AW954" s="14"/>
      <c r="AX954" s="14"/>
      <c r="AY954" s="14"/>
      <c r="AZ954" s="14"/>
      <c r="BA954" s="14"/>
      <c r="BB954" s="14"/>
      <c r="BC954" s="14"/>
      <c r="BD954" s="14"/>
      <c r="BE954" s="14"/>
      <c r="BF954" s="14"/>
      <c r="BG954" s="14"/>
      <c r="BH954" s="14"/>
      <c r="BI954" s="14"/>
      <c r="BJ954" s="14"/>
      <c r="BK954" s="14"/>
      <c r="BL954" s="14"/>
      <c r="BM954" s="14"/>
      <c r="BN954" s="14"/>
      <c r="BO954" s="14"/>
      <c r="BP954" s="14"/>
      <c r="BQ954" s="14"/>
      <c r="BR954" s="14"/>
      <c r="BS954" s="14"/>
      <c r="BT954" s="14"/>
      <c r="BU954" s="14"/>
      <c r="BV954" s="14"/>
      <c r="BW954" s="14"/>
    </row>
    <row r="955" ht="12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4"/>
      <c r="AD955" s="14"/>
      <c r="AE955" s="14"/>
      <c r="AF955" s="14"/>
      <c r="AG955" s="14"/>
      <c r="AH955" s="14"/>
      <c r="AI955" s="14"/>
      <c r="AJ955" s="14"/>
      <c r="AK955" s="14"/>
      <c r="AL955" s="14"/>
      <c r="AM955" s="14"/>
      <c r="AN955" s="14"/>
      <c r="AO955" s="14"/>
      <c r="AP955" s="14"/>
      <c r="AQ955" s="14"/>
      <c r="AR955" s="14"/>
      <c r="AS955" s="14"/>
      <c r="AT955" s="14"/>
      <c r="AU955" s="14"/>
      <c r="AV955" s="14"/>
      <c r="AW955" s="14"/>
      <c r="AX955" s="14"/>
      <c r="AY955" s="14"/>
      <c r="AZ955" s="14"/>
      <c r="BA955" s="14"/>
      <c r="BB955" s="14"/>
      <c r="BC955" s="14"/>
      <c r="BD955" s="14"/>
      <c r="BE955" s="14"/>
      <c r="BF955" s="14"/>
      <c r="BG955" s="14"/>
      <c r="BH955" s="14"/>
      <c r="BI955" s="14"/>
      <c r="BJ955" s="14"/>
      <c r="BK955" s="14"/>
      <c r="BL955" s="14"/>
      <c r="BM955" s="14"/>
      <c r="BN955" s="14"/>
      <c r="BO955" s="14"/>
      <c r="BP955" s="14"/>
      <c r="BQ955" s="14"/>
      <c r="BR955" s="14"/>
      <c r="BS955" s="14"/>
      <c r="BT955" s="14"/>
      <c r="BU955" s="14"/>
      <c r="BV955" s="14"/>
      <c r="BW955" s="14"/>
    </row>
    <row r="956" ht="12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4"/>
      <c r="AD956" s="14"/>
      <c r="AE956" s="14"/>
      <c r="AF956" s="14"/>
      <c r="AG956" s="14"/>
      <c r="AH956" s="14"/>
      <c r="AI956" s="14"/>
      <c r="AJ956" s="14"/>
      <c r="AK956" s="14"/>
      <c r="AL956" s="14"/>
      <c r="AM956" s="14"/>
      <c r="AN956" s="14"/>
      <c r="AO956" s="14"/>
      <c r="AP956" s="14"/>
      <c r="AQ956" s="14"/>
      <c r="AR956" s="14"/>
      <c r="AS956" s="14"/>
      <c r="AT956" s="14"/>
      <c r="AU956" s="14"/>
      <c r="AV956" s="14"/>
      <c r="AW956" s="14"/>
      <c r="AX956" s="14"/>
      <c r="AY956" s="14"/>
      <c r="AZ956" s="14"/>
      <c r="BA956" s="14"/>
      <c r="BB956" s="14"/>
      <c r="BC956" s="14"/>
      <c r="BD956" s="14"/>
      <c r="BE956" s="14"/>
      <c r="BF956" s="14"/>
      <c r="BG956" s="14"/>
      <c r="BH956" s="14"/>
      <c r="BI956" s="14"/>
      <c r="BJ956" s="14"/>
      <c r="BK956" s="14"/>
      <c r="BL956" s="14"/>
      <c r="BM956" s="14"/>
      <c r="BN956" s="14"/>
      <c r="BO956" s="14"/>
      <c r="BP956" s="14"/>
      <c r="BQ956" s="14"/>
      <c r="BR956" s="14"/>
      <c r="BS956" s="14"/>
      <c r="BT956" s="14"/>
      <c r="BU956" s="14"/>
      <c r="BV956" s="14"/>
      <c r="BW956" s="14"/>
    </row>
    <row r="957" ht="12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  <c r="AS957" s="14"/>
      <c r="AT957" s="14"/>
      <c r="AU957" s="14"/>
      <c r="AV957" s="14"/>
      <c r="AW957" s="14"/>
      <c r="AX957" s="14"/>
      <c r="AY957" s="14"/>
      <c r="AZ957" s="14"/>
      <c r="BA957" s="14"/>
      <c r="BB957" s="14"/>
      <c r="BC957" s="14"/>
      <c r="BD957" s="14"/>
      <c r="BE957" s="14"/>
      <c r="BF957" s="14"/>
      <c r="BG957" s="14"/>
      <c r="BH957" s="14"/>
      <c r="BI957" s="14"/>
      <c r="BJ957" s="14"/>
      <c r="BK957" s="14"/>
      <c r="BL957" s="14"/>
      <c r="BM957" s="14"/>
      <c r="BN957" s="14"/>
      <c r="BO957" s="14"/>
      <c r="BP957" s="14"/>
      <c r="BQ957" s="14"/>
      <c r="BR957" s="14"/>
      <c r="BS957" s="14"/>
      <c r="BT957" s="14"/>
      <c r="BU957" s="14"/>
      <c r="BV957" s="14"/>
      <c r="BW957" s="14"/>
    </row>
    <row r="958" ht="12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4"/>
      <c r="AD958" s="14"/>
      <c r="AE958" s="14"/>
      <c r="AF958" s="14"/>
      <c r="AG958" s="14"/>
      <c r="AH958" s="14"/>
      <c r="AI958" s="14"/>
      <c r="AJ958" s="14"/>
      <c r="AK958" s="14"/>
      <c r="AL958" s="14"/>
      <c r="AM958" s="14"/>
      <c r="AN958" s="14"/>
      <c r="AO958" s="14"/>
      <c r="AP958" s="14"/>
      <c r="AQ958" s="14"/>
      <c r="AR958" s="14"/>
      <c r="AS958" s="14"/>
      <c r="AT958" s="14"/>
      <c r="AU958" s="14"/>
      <c r="AV958" s="14"/>
      <c r="AW958" s="14"/>
      <c r="AX958" s="14"/>
      <c r="AY958" s="14"/>
      <c r="AZ958" s="14"/>
      <c r="BA958" s="14"/>
      <c r="BB958" s="14"/>
      <c r="BC958" s="14"/>
      <c r="BD958" s="14"/>
      <c r="BE958" s="14"/>
      <c r="BF958" s="14"/>
      <c r="BG958" s="14"/>
      <c r="BH958" s="14"/>
      <c r="BI958" s="14"/>
      <c r="BJ958" s="14"/>
      <c r="BK958" s="14"/>
      <c r="BL958" s="14"/>
      <c r="BM958" s="14"/>
      <c r="BN958" s="14"/>
      <c r="BO958" s="14"/>
      <c r="BP958" s="14"/>
      <c r="BQ958" s="14"/>
      <c r="BR958" s="14"/>
      <c r="BS958" s="14"/>
      <c r="BT958" s="14"/>
      <c r="BU958" s="14"/>
      <c r="BV958" s="14"/>
      <c r="BW958" s="14"/>
    </row>
    <row r="959" ht="12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F959" s="14"/>
      <c r="AG959" s="14"/>
      <c r="AH959" s="14"/>
      <c r="AI959" s="14"/>
      <c r="AJ959" s="14"/>
      <c r="AK959" s="14"/>
      <c r="AL959" s="14"/>
      <c r="AM959" s="14"/>
      <c r="AN959" s="14"/>
      <c r="AO959" s="14"/>
      <c r="AP959" s="14"/>
      <c r="AQ959" s="14"/>
      <c r="AR959" s="14"/>
      <c r="AS959" s="14"/>
      <c r="AT959" s="14"/>
      <c r="AU959" s="14"/>
      <c r="AV959" s="14"/>
      <c r="AW959" s="14"/>
      <c r="AX959" s="14"/>
      <c r="AY959" s="14"/>
      <c r="AZ959" s="14"/>
      <c r="BA959" s="14"/>
      <c r="BB959" s="14"/>
      <c r="BC959" s="14"/>
      <c r="BD959" s="14"/>
      <c r="BE959" s="14"/>
      <c r="BF959" s="14"/>
      <c r="BG959" s="14"/>
      <c r="BH959" s="14"/>
      <c r="BI959" s="14"/>
      <c r="BJ959" s="14"/>
      <c r="BK959" s="14"/>
      <c r="BL959" s="14"/>
      <c r="BM959" s="14"/>
      <c r="BN959" s="14"/>
      <c r="BO959" s="14"/>
      <c r="BP959" s="14"/>
      <c r="BQ959" s="14"/>
      <c r="BR959" s="14"/>
      <c r="BS959" s="14"/>
      <c r="BT959" s="14"/>
      <c r="BU959" s="14"/>
      <c r="BV959" s="14"/>
      <c r="BW959" s="14"/>
    </row>
    <row r="960" ht="12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4"/>
      <c r="AD960" s="14"/>
      <c r="AE960" s="14"/>
      <c r="AF960" s="14"/>
      <c r="AG960" s="14"/>
      <c r="AH960" s="14"/>
      <c r="AI960" s="14"/>
      <c r="AJ960" s="14"/>
      <c r="AK960" s="14"/>
      <c r="AL960" s="14"/>
      <c r="AM960" s="14"/>
      <c r="AN960" s="14"/>
      <c r="AO960" s="14"/>
      <c r="AP960" s="14"/>
      <c r="AQ960" s="14"/>
      <c r="AR960" s="14"/>
      <c r="AS960" s="14"/>
      <c r="AT960" s="14"/>
      <c r="AU960" s="14"/>
      <c r="AV960" s="14"/>
      <c r="AW960" s="14"/>
      <c r="AX960" s="14"/>
      <c r="AY960" s="14"/>
      <c r="AZ960" s="14"/>
      <c r="BA960" s="14"/>
      <c r="BB960" s="14"/>
      <c r="BC960" s="14"/>
      <c r="BD960" s="14"/>
      <c r="BE960" s="14"/>
      <c r="BF960" s="14"/>
      <c r="BG960" s="14"/>
      <c r="BH960" s="14"/>
      <c r="BI960" s="14"/>
      <c r="BJ960" s="14"/>
      <c r="BK960" s="14"/>
      <c r="BL960" s="14"/>
      <c r="BM960" s="14"/>
      <c r="BN960" s="14"/>
      <c r="BO960" s="14"/>
      <c r="BP960" s="14"/>
      <c r="BQ960" s="14"/>
      <c r="BR960" s="14"/>
      <c r="BS960" s="14"/>
      <c r="BT960" s="14"/>
      <c r="BU960" s="14"/>
      <c r="BV960" s="14"/>
      <c r="BW960" s="14"/>
    </row>
    <row r="961" ht="12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4"/>
      <c r="AD961" s="14"/>
      <c r="AE961" s="14"/>
      <c r="AF961" s="14"/>
      <c r="AG961" s="14"/>
      <c r="AH961" s="14"/>
      <c r="AI961" s="14"/>
      <c r="AJ961" s="14"/>
      <c r="AK961" s="14"/>
      <c r="AL961" s="14"/>
      <c r="AM961" s="14"/>
      <c r="AN961" s="14"/>
      <c r="AO961" s="14"/>
      <c r="AP961" s="14"/>
      <c r="AQ961" s="14"/>
      <c r="AR961" s="14"/>
      <c r="AS961" s="14"/>
      <c r="AT961" s="14"/>
      <c r="AU961" s="14"/>
      <c r="AV961" s="14"/>
      <c r="AW961" s="14"/>
      <c r="AX961" s="14"/>
      <c r="AY961" s="14"/>
      <c r="AZ961" s="14"/>
      <c r="BA961" s="14"/>
      <c r="BB961" s="14"/>
      <c r="BC961" s="14"/>
      <c r="BD961" s="14"/>
      <c r="BE961" s="14"/>
      <c r="BF961" s="14"/>
      <c r="BG961" s="14"/>
      <c r="BH961" s="14"/>
      <c r="BI961" s="14"/>
      <c r="BJ961" s="14"/>
      <c r="BK961" s="14"/>
      <c r="BL961" s="14"/>
      <c r="BM961" s="14"/>
      <c r="BN961" s="14"/>
      <c r="BO961" s="14"/>
      <c r="BP961" s="14"/>
      <c r="BQ961" s="14"/>
      <c r="BR961" s="14"/>
      <c r="BS961" s="14"/>
      <c r="BT961" s="14"/>
      <c r="BU961" s="14"/>
      <c r="BV961" s="14"/>
      <c r="BW961" s="14"/>
    </row>
    <row r="962" ht="12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F962" s="14"/>
      <c r="AG962" s="14"/>
      <c r="AH962" s="14"/>
      <c r="AI962" s="14"/>
      <c r="AJ962" s="14"/>
      <c r="AK962" s="14"/>
      <c r="AL962" s="14"/>
      <c r="AM962" s="14"/>
      <c r="AN962" s="14"/>
      <c r="AO962" s="14"/>
      <c r="AP962" s="14"/>
      <c r="AQ962" s="14"/>
      <c r="AR962" s="14"/>
      <c r="AS962" s="14"/>
      <c r="AT962" s="14"/>
      <c r="AU962" s="14"/>
      <c r="AV962" s="14"/>
      <c r="AW962" s="14"/>
      <c r="AX962" s="14"/>
      <c r="AY962" s="14"/>
      <c r="AZ962" s="14"/>
      <c r="BA962" s="14"/>
      <c r="BB962" s="14"/>
      <c r="BC962" s="14"/>
      <c r="BD962" s="14"/>
      <c r="BE962" s="14"/>
      <c r="BF962" s="14"/>
      <c r="BG962" s="14"/>
      <c r="BH962" s="14"/>
      <c r="BI962" s="14"/>
      <c r="BJ962" s="14"/>
      <c r="BK962" s="14"/>
      <c r="BL962" s="14"/>
      <c r="BM962" s="14"/>
      <c r="BN962" s="14"/>
      <c r="BO962" s="14"/>
      <c r="BP962" s="14"/>
      <c r="BQ962" s="14"/>
      <c r="BR962" s="14"/>
      <c r="BS962" s="14"/>
      <c r="BT962" s="14"/>
      <c r="BU962" s="14"/>
      <c r="BV962" s="14"/>
      <c r="BW962" s="14"/>
    </row>
    <row r="963" ht="12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4"/>
      <c r="AD963" s="14"/>
      <c r="AE963" s="14"/>
      <c r="AF963" s="14"/>
      <c r="AG963" s="14"/>
      <c r="AH963" s="14"/>
      <c r="AI963" s="14"/>
      <c r="AJ963" s="14"/>
      <c r="AK963" s="14"/>
      <c r="AL963" s="14"/>
      <c r="AM963" s="14"/>
      <c r="AN963" s="14"/>
      <c r="AO963" s="14"/>
      <c r="AP963" s="14"/>
      <c r="AQ963" s="14"/>
      <c r="AR963" s="14"/>
      <c r="AS963" s="14"/>
      <c r="AT963" s="14"/>
      <c r="AU963" s="14"/>
      <c r="AV963" s="14"/>
      <c r="AW963" s="14"/>
      <c r="AX963" s="14"/>
      <c r="AY963" s="14"/>
      <c r="AZ963" s="14"/>
      <c r="BA963" s="14"/>
      <c r="BB963" s="14"/>
      <c r="BC963" s="14"/>
      <c r="BD963" s="14"/>
      <c r="BE963" s="14"/>
      <c r="BF963" s="14"/>
      <c r="BG963" s="14"/>
      <c r="BH963" s="14"/>
      <c r="BI963" s="14"/>
      <c r="BJ963" s="14"/>
      <c r="BK963" s="14"/>
      <c r="BL963" s="14"/>
      <c r="BM963" s="14"/>
      <c r="BN963" s="14"/>
      <c r="BO963" s="14"/>
      <c r="BP963" s="14"/>
      <c r="BQ963" s="14"/>
      <c r="BR963" s="14"/>
      <c r="BS963" s="14"/>
      <c r="BT963" s="14"/>
      <c r="BU963" s="14"/>
      <c r="BV963" s="14"/>
      <c r="BW963" s="14"/>
    </row>
    <row r="964" ht="12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4"/>
      <c r="AD964" s="14"/>
      <c r="AE964" s="14"/>
      <c r="AF964" s="14"/>
      <c r="AG964" s="14"/>
      <c r="AH964" s="14"/>
      <c r="AI964" s="14"/>
      <c r="AJ964" s="14"/>
      <c r="AK964" s="14"/>
      <c r="AL964" s="14"/>
      <c r="AM964" s="14"/>
      <c r="AN964" s="14"/>
      <c r="AO964" s="14"/>
      <c r="AP964" s="14"/>
      <c r="AQ964" s="14"/>
      <c r="AR964" s="14"/>
      <c r="AS964" s="14"/>
      <c r="AT964" s="14"/>
      <c r="AU964" s="14"/>
      <c r="AV964" s="14"/>
      <c r="AW964" s="14"/>
      <c r="AX964" s="14"/>
      <c r="AY964" s="14"/>
      <c r="AZ964" s="14"/>
      <c r="BA964" s="14"/>
      <c r="BB964" s="14"/>
      <c r="BC964" s="14"/>
      <c r="BD964" s="14"/>
      <c r="BE964" s="14"/>
      <c r="BF964" s="14"/>
      <c r="BG964" s="14"/>
      <c r="BH964" s="14"/>
      <c r="BI964" s="14"/>
      <c r="BJ964" s="14"/>
      <c r="BK964" s="14"/>
      <c r="BL964" s="14"/>
      <c r="BM964" s="14"/>
      <c r="BN964" s="14"/>
      <c r="BO964" s="14"/>
      <c r="BP964" s="14"/>
      <c r="BQ964" s="14"/>
      <c r="BR964" s="14"/>
      <c r="BS964" s="14"/>
      <c r="BT964" s="14"/>
      <c r="BU964" s="14"/>
      <c r="BV964" s="14"/>
      <c r="BW964" s="14"/>
    </row>
    <row r="965" ht="12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4"/>
      <c r="AD965" s="14"/>
      <c r="AE965" s="14"/>
      <c r="AF965" s="14"/>
      <c r="AG965" s="14"/>
      <c r="AH965" s="14"/>
      <c r="AI965" s="14"/>
      <c r="AJ965" s="14"/>
      <c r="AK965" s="14"/>
      <c r="AL965" s="14"/>
      <c r="AM965" s="14"/>
      <c r="AN965" s="14"/>
      <c r="AO965" s="14"/>
      <c r="AP965" s="14"/>
      <c r="AQ965" s="14"/>
      <c r="AR965" s="14"/>
      <c r="AS965" s="14"/>
      <c r="AT965" s="14"/>
      <c r="AU965" s="14"/>
      <c r="AV965" s="14"/>
      <c r="AW965" s="14"/>
      <c r="AX965" s="14"/>
      <c r="AY965" s="14"/>
      <c r="AZ965" s="14"/>
      <c r="BA965" s="14"/>
      <c r="BB965" s="14"/>
      <c r="BC965" s="14"/>
      <c r="BD965" s="14"/>
      <c r="BE965" s="14"/>
      <c r="BF965" s="14"/>
      <c r="BG965" s="14"/>
      <c r="BH965" s="14"/>
      <c r="BI965" s="14"/>
      <c r="BJ965" s="14"/>
      <c r="BK965" s="14"/>
      <c r="BL965" s="14"/>
      <c r="BM965" s="14"/>
      <c r="BN965" s="14"/>
      <c r="BO965" s="14"/>
      <c r="BP965" s="14"/>
      <c r="BQ965" s="14"/>
      <c r="BR965" s="14"/>
      <c r="BS965" s="14"/>
      <c r="BT965" s="14"/>
      <c r="BU965" s="14"/>
      <c r="BV965" s="14"/>
      <c r="BW965" s="14"/>
    </row>
    <row r="966" ht="12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4"/>
      <c r="AJ966" s="14"/>
      <c r="AK966" s="14"/>
      <c r="AL966" s="14"/>
      <c r="AM966" s="14"/>
      <c r="AN966" s="14"/>
      <c r="AO966" s="14"/>
      <c r="AP966" s="14"/>
      <c r="AQ966" s="14"/>
      <c r="AR966" s="14"/>
      <c r="AS966" s="14"/>
      <c r="AT966" s="14"/>
      <c r="AU966" s="14"/>
      <c r="AV966" s="14"/>
      <c r="AW966" s="14"/>
      <c r="AX966" s="14"/>
      <c r="AY966" s="14"/>
      <c r="AZ966" s="14"/>
      <c r="BA966" s="14"/>
      <c r="BB966" s="14"/>
      <c r="BC966" s="14"/>
      <c r="BD966" s="14"/>
      <c r="BE966" s="14"/>
      <c r="BF966" s="14"/>
      <c r="BG966" s="14"/>
      <c r="BH966" s="14"/>
      <c r="BI966" s="14"/>
      <c r="BJ966" s="14"/>
      <c r="BK966" s="14"/>
      <c r="BL966" s="14"/>
      <c r="BM966" s="14"/>
      <c r="BN966" s="14"/>
      <c r="BO966" s="14"/>
      <c r="BP966" s="14"/>
      <c r="BQ966" s="14"/>
      <c r="BR966" s="14"/>
      <c r="BS966" s="14"/>
      <c r="BT966" s="14"/>
      <c r="BU966" s="14"/>
      <c r="BV966" s="14"/>
      <c r="BW966" s="14"/>
    </row>
    <row r="967" ht="12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F967" s="14"/>
      <c r="AG967" s="14"/>
      <c r="AH967" s="14"/>
      <c r="AI967" s="14"/>
      <c r="AJ967" s="14"/>
      <c r="AK967" s="14"/>
      <c r="AL967" s="14"/>
      <c r="AM967" s="14"/>
      <c r="AN967" s="14"/>
      <c r="AO967" s="14"/>
      <c r="AP967" s="14"/>
      <c r="AQ967" s="14"/>
      <c r="AR967" s="14"/>
      <c r="AS967" s="14"/>
      <c r="AT967" s="14"/>
      <c r="AU967" s="14"/>
      <c r="AV967" s="14"/>
      <c r="AW967" s="14"/>
      <c r="AX967" s="14"/>
      <c r="AY967" s="14"/>
      <c r="AZ967" s="14"/>
      <c r="BA967" s="14"/>
      <c r="BB967" s="14"/>
      <c r="BC967" s="14"/>
      <c r="BD967" s="14"/>
      <c r="BE967" s="14"/>
      <c r="BF967" s="14"/>
      <c r="BG967" s="14"/>
      <c r="BH967" s="14"/>
      <c r="BI967" s="14"/>
      <c r="BJ967" s="14"/>
      <c r="BK967" s="14"/>
      <c r="BL967" s="14"/>
      <c r="BM967" s="14"/>
      <c r="BN967" s="14"/>
      <c r="BO967" s="14"/>
      <c r="BP967" s="14"/>
      <c r="BQ967" s="14"/>
      <c r="BR967" s="14"/>
      <c r="BS967" s="14"/>
      <c r="BT967" s="14"/>
      <c r="BU967" s="14"/>
      <c r="BV967" s="14"/>
      <c r="BW967" s="14"/>
    </row>
    <row r="968" ht="12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4"/>
      <c r="AD968" s="14"/>
      <c r="AE968" s="14"/>
      <c r="AF968" s="14"/>
      <c r="AG968" s="14"/>
      <c r="AH968" s="14"/>
      <c r="AI968" s="14"/>
      <c r="AJ968" s="14"/>
      <c r="AK968" s="14"/>
      <c r="AL968" s="14"/>
      <c r="AM968" s="14"/>
      <c r="AN968" s="14"/>
      <c r="AO968" s="14"/>
      <c r="AP968" s="14"/>
      <c r="AQ968" s="14"/>
      <c r="AR968" s="14"/>
      <c r="AS968" s="14"/>
      <c r="AT968" s="14"/>
      <c r="AU968" s="14"/>
      <c r="AV968" s="14"/>
      <c r="AW968" s="14"/>
      <c r="AX968" s="14"/>
      <c r="AY968" s="14"/>
      <c r="AZ968" s="14"/>
      <c r="BA968" s="14"/>
      <c r="BB968" s="14"/>
      <c r="BC968" s="14"/>
      <c r="BD968" s="14"/>
      <c r="BE968" s="14"/>
      <c r="BF968" s="14"/>
      <c r="BG968" s="14"/>
      <c r="BH968" s="14"/>
      <c r="BI968" s="14"/>
      <c r="BJ968" s="14"/>
      <c r="BK968" s="14"/>
      <c r="BL968" s="14"/>
      <c r="BM968" s="14"/>
      <c r="BN968" s="14"/>
      <c r="BO968" s="14"/>
      <c r="BP968" s="14"/>
      <c r="BQ968" s="14"/>
      <c r="BR968" s="14"/>
      <c r="BS968" s="14"/>
      <c r="BT968" s="14"/>
      <c r="BU968" s="14"/>
      <c r="BV968" s="14"/>
      <c r="BW968" s="14"/>
    </row>
    <row r="969" ht="12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4"/>
      <c r="AD969" s="14"/>
      <c r="AE969" s="14"/>
      <c r="AF969" s="14"/>
      <c r="AG969" s="14"/>
      <c r="AH969" s="14"/>
      <c r="AI969" s="14"/>
      <c r="AJ969" s="14"/>
      <c r="AK969" s="14"/>
      <c r="AL969" s="14"/>
      <c r="AM969" s="14"/>
      <c r="AN969" s="14"/>
      <c r="AO969" s="14"/>
      <c r="AP969" s="14"/>
      <c r="AQ969" s="14"/>
      <c r="AR969" s="14"/>
      <c r="AS969" s="14"/>
      <c r="AT969" s="14"/>
      <c r="AU969" s="14"/>
      <c r="AV969" s="14"/>
      <c r="AW969" s="14"/>
      <c r="AX969" s="14"/>
      <c r="AY969" s="14"/>
      <c r="AZ969" s="14"/>
      <c r="BA969" s="14"/>
      <c r="BB969" s="14"/>
      <c r="BC969" s="14"/>
      <c r="BD969" s="14"/>
      <c r="BE969" s="14"/>
      <c r="BF969" s="14"/>
      <c r="BG969" s="14"/>
      <c r="BH969" s="14"/>
      <c r="BI969" s="14"/>
      <c r="BJ969" s="14"/>
      <c r="BK969" s="14"/>
      <c r="BL969" s="14"/>
      <c r="BM969" s="14"/>
      <c r="BN969" s="14"/>
      <c r="BO969" s="14"/>
      <c r="BP969" s="14"/>
      <c r="BQ969" s="14"/>
      <c r="BR969" s="14"/>
      <c r="BS969" s="14"/>
      <c r="BT969" s="14"/>
      <c r="BU969" s="14"/>
      <c r="BV969" s="14"/>
      <c r="BW969" s="14"/>
    </row>
    <row r="970" ht="12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F970" s="14"/>
      <c r="AG970" s="14"/>
      <c r="AH970" s="14"/>
      <c r="AI970" s="14"/>
      <c r="AJ970" s="14"/>
      <c r="AK970" s="14"/>
      <c r="AL970" s="14"/>
      <c r="AM970" s="14"/>
      <c r="AN970" s="14"/>
      <c r="AO970" s="14"/>
      <c r="AP970" s="14"/>
      <c r="AQ970" s="14"/>
      <c r="AR970" s="14"/>
      <c r="AS970" s="14"/>
      <c r="AT970" s="14"/>
      <c r="AU970" s="14"/>
      <c r="AV970" s="14"/>
      <c r="AW970" s="14"/>
      <c r="AX970" s="14"/>
      <c r="AY970" s="14"/>
      <c r="AZ970" s="14"/>
      <c r="BA970" s="14"/>
      <c r="BB970" s="14"/>
      <c r="BC970" s="14"/>
      <c r="BD970" s="14"/>
      <c r="BE970" s="14"/>
      <c r="BF970" s="14"/>
      <c r="BG970" s="14"/>
      <c r="BH970" s="14"/>
      <c r="BI970" s="14"/>
      <c r="BJ970" s="14"/>
      <c r="BK970" s="14"/>
      <c r="BL970" s="14"/>
      <c r="BM970" s="14"/>
      <c r="BN970" s="14"/>
      <c r="BO970" s="14"/>
      <c r="BP970" s="14"/>
      <c r="BQ970" s="14"/>
      <c r="BR970" s="14"/>
      <c r="BS970" s="14"/>
      <c r="BT970" s="14"/>
      <c r="BU970" s="14"/>
      <c r="BV970" s="14"/>
      <c r="BW970" s="14"/>
    </row>
    <row r="971" ht="12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4"/>
      <c r="AD971" s="14"/>
      <c r="AE971" s="14"/>
      <c r="AF971" s="14"/>
      <c r="AG971" s="14"/>
      <c r="AH971" s="14"/>
      <c r="AI971" s="14"/>
      <c r="AJ971" s="14"/>
      <c r="AK971" s="14"/>
      <c r="AL971" s="14"/>
      <c r="AM971" s="14"/>
      <c r="AN971" s="14"/>
      <c r="AO971" s="14"/>
      <c r="AP971" s="14"/>
      <c r="AQ971" s="14"/>
      <c r="AR971" s="14"/>
      <c r="AS971" s="14"/>
      <c r="AT971" s="14"/>
      <c r="AU971" s="14"/>
      <c r="AV971" s="14"/>
      <c r="AW971" s="14"/>
      <c r="AX971" s="14"/>
      <c r="AY971" s="14"/>
      <c r="AZ971" s="14"/>
      <c r="BA971" s="14"/>
      <c r="BB971" s="14"/>
      <c r="BC971" s="14"/>
      <c r="BD971" s="14"/>
      <c r="BE971" s="14"/>
      <c r="BF971" s="14"/>
      <c r="BG971" s="14"/>
      <c r="BH971" s="14"/>
      <c r="BI971" s="14"/>
      <c r="BJ971" s="14"/>
      <c r="BK971" s="14"/>
      <c r="BL971" s="14"/>
      <c r="BM971" s="14"/>
      <c r="BN971" s="14"/>
      <c r="BO971" s="14"/>
      <c r="BP971" s="14"/>
      <c r="BQ971" s="14"/>
      <c r="BR971" s="14"/>
      <c r="BS971" s="14"/>
      <c r="BT971" s="14"/>
      <c r="BU971" s="14"/>
      <c r="BV971" s="14"/>
      <c r="BW971" s="14"/>
    </row>
    <row r="972" ht="12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F972" s="14"/>
      <c r="AG972" s="14"/>
      <c r="AH972" s="14"/>
      <c r="AI972" s="14"/>
      <c r="AJ972" s="14"/>
      <c r="AK972" s="14"/>
      <c r="AL972" s="14"/>
      <c r="AM972" s="14"/>
      <c r="AN972" s="14"/>
      <c r="AO972" s="14"/>
      <c r="AP972" s="14"/>
      <c r="AQ972" s="14"/>
      <c r="AR972" s="14"/>
      <c r="AS972" s="14"/>
      <c r="AT972" s="14"/>
      <c r="AU972" s="14"/>
      <c r="AV972" s="14"/>
      <c r="AW972" s="14"/>
      <c r="AX972" s="14"/>
      <c r="AY972" s="14"/>
      <c r="AZ972" s="14"/>
      <c r="BA972" s="14"/>
      <c r="BB972" s="14"/>
      <c r="BC972" s="14"/>
      <c r="BD972" s="14"/>
      <c r="BE972" s="14"/>
      <c r="BF972" s="14"/>
      <c r="BG972" s="14"/>
      <c r="BH972" s="14"/>
      <c r="BI972" s="14"/>
      <c r="BJ972" s="14"/>
      <c r="BK972" s="14"/>
      <c r="BL972" s="14"/>
      <c r="BM972" s="14"/>
      <c r="BN972" s="14"/>
      <c r="BO972" s="14"/>
      <c r="BP972" s="14"/>
      <c r="BQ972" s="14"/>
      <c r="BR972" s="14"/>
      <c r="BS972" s="14"/>
      <c r="BT972" s="14"/>
      <c r="BU972" s="14"/>
      <c r="BV972" s="14"/>
      <c r="BW972" s="14"/>
    </row>
    <row r="973" ht="12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4"/>
      <c r="AD973" s="14"/>
      <c r="AE973" s="14"/>
      <c r="AF973" s="14"/>
      <c r="AG973" s="14"/>
      <c r="AH973" s="14"/>
      <c r="AI973" s="14"/>
      <c r="AJ973" s="14"/>
      <c r="AK973" s="14"/>
      <c r="AL973" s="14"/>
      <c r="AM973" s="14"/>
      <c r="AN973" s="14"/>
      <c r="AO973" s="14"/>
      <c r="AP973" s="14"/>
      <c r="AQ973" s="14"/>
      <c r="AR973" s="14"/>
      <c r="AS973" s="14"/>
      <c r="AT973" s="14"/>
      <c r="AU973" s="14"/>
      <c r="AV973" s="14"/>
      <c r="AW973" s="14"/>
      <c r="AX973" s="14"/>
      <c r="AY973" s="14"/>
      <c r="AZ973" s="14"/>
      <c r="BA973" s="14"/>
      <c r="BB973" s="14"/>
      <c r="BC973" s="14"/>
      <c r="BD973" s="14"/>
      <c r="BE973" s="14"/>
      <c r="BF973" s="14"/>
      <c r="BG973" s="14"/>
      <c r="BH973" s="14"/>
      <c r="BI973" s="14"/>
      <c r="BJ973" s="14"/>
      <c r="BK973" s="14"/>
      <c r="BL973" s="14"/>
      <c r="BM973" s="14"/>
      <c r="BN973" s="14"/>
      <c r="BO973" s="14"/>
      <c r="BP973" s="14"/>
      <c r="BQ973" s="14"/>
      <c r="BR973" s="14"/>
      <c r="BS973" s="14"/>
      <c r="BT973" s="14"/>
      <c r="BU973" s="14"/>
      <c r="BV973" s="14"/>
      <c r="BW973" s="14"/>
    </row>
    <row r="974" ht="12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F974" s="14"/>
      <c r="AG974" s="14"/>
      <c r="AH974" s="14"/>
      <c r="AI974" s="14"/>
      <c r="AJ974" s="14"/>
      <c r="AK974" s="14"/>
      <c r="AL974" s="14"/>
      <c r="AM974" s="14"/>
      <c r="AN974" s="14"/>
      <c r="AO974" s="14"/>
      <c r="AP974" s="14"/>
      <c r="AQ974" s="14"/>
      <c r="AR974" s="14"/>
      <c r="AS974" s="14"/>
      <c r="AT974" s="14"/>
      <c r="AU974" s="14"/>
      <c r="AV974" s="14"/>
      <c r="AW974" s="14"/>
      <c r="AX974" s="14"/>
      <c r="AY974" s="14"/>
      <c r="AZ974" s="14"/>
      <c r="BA974" s="14"/>
      <c r="BB974" s="14"/>
      <c r="BC974" s="14"/>
      <c r="BD974" s="14"/>
      <c r="BE974" s="14"/>
      <c r="BF974" s="14"/>
      <c r="BG974" s="14"/>
      <c r="BH974" s="14"/>
      <c r="BI974" s="14"/>
      <c r="BJ974" s="14"/>
      <c r="BK974" s="14"/>
      <c r="BL974" s="14"/>
      <c r="BM974" s="14"/>
      <c r="BN974" s="14"/>
      <c r="BO974" s="14"/>
      <c r="BP974" s="14"/>
      <c r="BQ974" s="14"/>
      <c r="BR974" s="14"/>
      <c r="BS974" s="14"/>
      <c r="BT974" s="14"/>
      <c r="BU974" s="14"/>
      <c r="BV974" s="14"/>
      <c r="BW974" s="14"/>
    </row>
    <row r="975" ht="12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4"/>
      <c r="AD975" s="14"/>
      <c r="AE975" s="14"/>
      <c r="AF975" s="14"/>
      <c r="AG975" s="14"/>
      <c r="AH975" s="14"/>
      <c r="AI975" s="14"/>
      <c r="AJ975" s="14"/>
      <c r="AK975" s="14"/>
      <c r="AL975" s="14"/>
      <c r="AM975" s="14"/>
      <c r="AN975" s="14"/>
      <c r="AO975" s="14"/>
      <c r="AP975" s="14"/>
      <c r="AQ975" s="14"/>
      <c r="AR975" s="14"/>
      <c r="AS975" s="14"/>
      <c r="AT975" s="14"/>
      <c r="AU975" s="14"/>
      <c r="AV975" s="14"/>
      <c r="AW975" s="14"/>
      <c r="AX975" s="14"/>
      <c r="AY975" s="14"/>
      <c r="AZ975" s="14"/>
      <c r="BA975" s="14"/>
      <c r="BB975" s="14"/>
      <c r="BC975" s="14"/>
      <c r="BD975" s="14"/>
      <c r="BE975" s="14"/>
      <c r="BF975" s="14"/>
      <c r="BG975" s="14"/>
      <c r="BH975" s="14"/>
      <c r="BI975" s="14"/>
      <c r="BJ975" s="14"/>
      <c r="BK975" s="14"/>
      <c r="BL975" s="14"/>
      <c r="BM975" s="14"/>
      <c r="BN975" s="14"/>
      <c r="BO975" s="14"/>
      <c r="BP975" s="14"/>
      <c r="BQ975" s="14"/>
      <c r="BR975" s="14"/>
      <c r="BS975" s="14"/>
      <c r="BT975" s="14"/>
      <c r="BU975" s="14"/>
      <c r="BV975" s="14"/>
      <c r="BW975" s="14"/>
    </row>
    <row r="976" ht="12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4"/>
      <c r="AD976" s="14"/>
      <c r="AE976" s="14"/>
      <c r="AF976" s="14"/>
      <c r="AG976" s="14"/>
      <c r="AH976" s="14"/>
      <c r="AI976" s="14"/>
      <c r="AJ976" s="14"/>
      <c r="AK976" s="14"/>
      <c r="AL976" s="14"/>
      <c r="AM976" s="14"/>
      <c r="AN976" s="14"/>
      <c r="AO976" s="14"/>
      <c r="AP976" s="14"/>
      <c r="AQ976" s="14"/>
      <c r="AR976" s="14"/>
      <c r="AS976" s="14"/>
      <c r="AT976" s="14"/>
      <c r="AU976" s="14"/>
      <c r="AV976" s="14"/>
      <c r="AW976" s="14"/>
      <c r="AX976" s="14"/>
      <c r="AY976" s="14"/>
      <c r="AZ976" s="14"/>
      <c r="BA976" s="14"/>
      <c r="BB976" s="14"/>
      <c r="BC976" s="14"/>
      <c r="BD976" s="14"/>
      <c r="BE976" s="14"/>
      <c r="BF976" s="14"/>
      <c r="BG976" s="14"/>
      <c r="BH976" s="14"/>
      <c r="BI976" s="14"/>
      <c r="BJ976" s="14"/>
      <c r="BK976" s="14"/>
      <c r="BL976" s="14"/>
      <c r="BM976" s="14"/>
      <c r="BN976" s="14"/>
      <c r="BO976" s="14"/>
      <c r="BP976" s="14"/>
      <c r="BQ976" s="14"/>
      <c r="BR976" s="14"/>
      <c r="BS976" s="14"/>
      <c r="BT976" s="14"/>
      <c r="BU976" s="14"/>
      <c r="BV976" s="14"/>
      <c r="BW976" s="14"/>
    </row>
    <row r="977" ht="12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4"/>
      <c r="AD977" s="14"/>
      <c r="AE977" s="14"/>
      <c r="AF977" s="14"/>
      <c r="AG977" s="14"/>
      <c r="AH977" s="14"/>
      <c r="AI977" s="14"/>
      <c r="AJ977" s="14"/>
      <c r="AK977" s="14"/>
      <c r="AL977" s="14"/>
      <c r="AM977" s="14"/>
      <c r="AN977" s="14"/>
      <c r="AO977" s="14"/>
      <c r="AP977" s="14"/>
      <c r="AQ977" s="14"/>
      <c r="AR977" s="14"/>
      <c r="AS977" s="14"/>
      <c r="AT977" s="14"/>
      <c r="AU977" s="14"/>
      <c r="AV977" s="14"/>
      <c r="AW977" s="14"/>
      <c r="AX977" s="14"/>
      <c r="AY977" s="14"/>
      <c r="AZ977" s="14"/>
      <c r="BA977" s="14"/>
      <c r="BB977" s="14"/>
      <c r="BC977" s="14"/>
      <c r="BD977" s="14"/>
      <c r="BE977" s="14"/>
      <c r="BF977" s="14"/>
      <c r="BG977" s="14"/>
      <c r="BH977" s="14"/>
      <c r="BI977" s="14"/>
      <c r="BJ977" s="14"/>
      <c r="BK977" s="14"/>
      <c r="BL977" s="14"/>
      <c r="BM977" s="14"/>
      <c r="BN977" s="14"/>
      <c r="BO977" s="14"/>
      <c r="BP977" s="14"/>
      <c r="BQ977" s="14"/>
      <c r="BR977" s="14"/>
      <c r="BS977" s="14"/>
      <c r="BT977" s="14"/>
      <c r="BU977" s="14"/>
      <c r="BV977" s="14"/>
      <c r="BW977" s="14"/>
    </row>
    <row r="978" ht="12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4"/>
      <c r="AD978" s="14"/>
      <c r="AE978" s="14"/>
      <c r="AF978" s="14"/>
      <c r="AG978" s="14"/>
      <c r="AH978" s="14"/>
      <c r="AI978" s="14"/>
      <c r="AJ978" s="14"/>
      <c r="AK978" s="14"/>
      <c r="AL978" s="14"/>
      <c r="AM978" s="14"/>
      <c r="AN978" s="14"/>
      <c r="AO978" s="14"/>
      <c r="AP978" s="14"/>
      <c r="AQ978" s="14"/>
      <c r="AR978" s="14"/>
      <c r="AS978" s="14"/>
      <c r="AT978" s="14"/>
      <c r="AU978" s="14"/>
      <c r="AV978" s="14"/>
      <c r="AW978" s="14"/>
      <c r="AX978" s="14"/>
      <c r="AY978" s="14"/>
      <c r="AZ978" s="14"/>
      <c r="BA978" s="14"/>
      <c r="BB978" s="14"/>
      <c r="BC978" s="14"/>
      <c r="BD978" s="14"/>
      <c r="BE978" s="14"/>
      <c r="BF978" s="14"/>
      <c r="BG978" s="14"/>
      <c r="BH978" s="14"/>
      <c r="BI978" s="14"/>
      <c r="BJ978" s="14"/>
      <c r="BK978" s="14"/>
      <c r="BL978" s="14"/>
      <c r="BM978" s="14"/>
      <c r="BN978" s="14"/>
      <c r="BO978" s="14"/>
      <c r="BP978" s="14"/>
      <c r="BQ978" s="14"/>
      <c r="BR978" s="14"/>
      <c r="BS978" s="14"/>
      <c r="BT978" s="14"/>
      <c r="BU978" s="14"/>
      <c r="BV978" s="14"/>
      <c r="BW978" s="14"/>
    </row>
    <row r="979" ht="12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F979" s="14"/>
      <c r="AG979" s="14"/>
      <c r="AH979" s="14"/>
      <c r="AI979" s="14"/>
      <c r="AJ979" s="14"/>
      <c r="AK979" s="14"/>
      <c r="AL979" s="14"/>
      <c r="AM979" s="14"/>
      <c r="AN979" s="14"/>
      <c r="AO979" s="14"/>
      <c r="AP979" s="14"/>
      <c r="AQ979" s="14"/>
      <c r="AR979" s="14"/>
      <c r="AS979" s="14"/>
      <c r="AT979" s="14"/>
      <c r="AU979" s="14"/>
      <c r="AV979" s="14"/>
      <c r="AW979" s="14"/>
      <c r="AX979" s="14"/>
      <c r="AY979" s="14"/>
      <c r="AZ979" s="14"/>
      <c r="BA979" s="14"/>
      <c r="BB979" s="14"/>
      <c r="BC979" s="14"/>
      <c r="BD979" s="14"/>
      <c r="BE979" s="14"/>
      <c r="BF979" s="14"/>
      <c r="BG979" s="14"/>
      <c r="BH979" s="14"/>
      <c r="BI979" s="14"/>
      <c r="BJ979" s="14"/>
      <c r="BK979" s="14"/>
      <c r="BL979" s="14"/>
      <c r="BM979" s="14"/>
      <c r="BN979" s="14"/>
      <c r="BO979" s="14"/>
      <c r="BP979" s="14"/>
      <c r="BQ979" s="14"/>
      <c r="BR979" s="14"/>
      <c r="BS979" s="14"/>
      <c r="BT979" s="14"/>
      <c r="BU979" s="14"/>
      <c r="BV979" s="14"/>
      <c r="BW979" s="14"/>
    </row>
    <row r="980" ht="12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4"/>
      <c r="AD980" s="14"/>
      <c r="AE980" s="14"/>
      <c r="AF980" s="14"/>
      <c r="AG980" s="14"/>
      <c r="AH980" s="14"/>
      <c r="AI980" s="14"/>
      <c r="AJ980" s="14"/>
      <c r="AK980" s="14"/>
      <c r="AL980" s="14"/>
      <c r="AM980" s="14"/>
      <c r="AN980" s="14"/>
      <c r="AO980" s="14"/>
      <c r="AP980" s="14"/>
      <c r="AQ980" s="14"/>
      <c r="AR980" s="14"/>
      <c r="AS980" s="14"/>
      <c r="AT980" s="14"/>
      <c r="AU980" s="14"/>
      <c r="AV980" s="14"/>
      <c r="AW980" s="14"/>
      <c r="AX980" s="14"/>
      <c r="AY980" s="14"/>
      <c r="AZ980" s="14"/>
      <c r="BA980" s="14"/>
      <c r="BB980" s="14"/>
      <c r="BC980" s="14"/>
      <c r="BD980" s="14"/>
      <c r="BE980" s="14"/>
      <c r="BF980" s="14"/>
      <c r="BG980" s="14"/>
      <c r="BH980" s="14"/>
      <c r="BI980" s="14"/>
      <c r="BJ980" s="14"/>
      <c r="BK980" s="14"/>
      <c r="BL980" s="14"/>
      <c r="BM980" s="14"/>
      <c r="BN980" s="14"/>
      <c r="BO980" s="14"/>
      <c r="BP980" s="14"/>
      <c r="BQ980" s="14"/>
      <c r="BR980" s="14"/>
      <c r="BS980" s="14"/>
      <c r="BT980" s="14"/>
      <c r="BU980" s="14"/>
      <c r="BV980" s="14"/>
      <c r="BW980" s="14"/>
    </row>
    <row r="981" ht="12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4"/>
      <c r="AD981" s="14"/>
      <c r="AE981" s="14"/>
      <c r="AF981" s="14"/>
      <c r="AG981" s="14"/>
      <c r="AH981" s="14"/>
      <c r="AI981" s="14"/>
      <c r="AJ981" s="14"/>
      <c r="AK981" s="14"/>
      <c r="AL981" s="14"/>
      <c r="AM981" s="14"/>
      <c r="AN981" s="14"/>
      <c r="AO981" s="14"/>
      <c r="AP981" s="14"/>
      <c r="AQ981" s="14"/>
      <c r="AR981" s="14"/>
      <c r="AS981" s="14"/>
      <c r="AT981" s="14"/>
      <c r="AU981" s="14"/>
      <c r="AV981" s="14"/>
      <c r="AW981" s="14"/>
      <c r="AX981" s="14"/>
      <c r="AY981" s="14"/>
      <c r="AZ981" s="14"/>
      <c r="BA981" s="14"/>
      <c r="BB981" s="14"/>
      <c r="BC981" s="14"/>
      <c r="BD981" s="14"/>
      <c r="BE981" s="14"/>
      <c r="BF981" s="14"/>
      <c r="BG981" s="14"/>
      <c r="BH981" s="14"/>
      <c r="BI981" s="14"/>
      <c r="BJ981" s="14"/>
      <c r="BK981" s="14"/>
      <c r="BL981" s="14"/>
      <c r="BM981" s="14"/>
      <c r="BN981" s="14"/>
      <c r="BO981" s="14"/>
      <c r="BP981" s="14"/>
      <c r="BQ981" s="14"/>
      <c r="BR981" s="14"/>
      <c r="BS981" s="14"/>
      <c r="BT981" s="14"/>
      <c r="BU981" s="14"/>
      <c r="BV981" s="14"/>
      <c r="BW981" s="14"/>
    </row>
    <row r="982" ht="12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4"/>
      <c r="AD982" s="14"/>
      <c r="AE982" s="14"/>
      <c r="AF982" s="14"/>
      <c r="AG982" s="14"/>
      <c r="AH982" s="14"/>
      <c r="AI982" s="14"/>
      <c r="AJ982" s="14"/>
      <c r="AK982" s="14"/>
      <c r="AL982" s="14"/>
      <c r="AM982" s="14"/>
      <c r="AN982" s="14"/>
      <c r="AO982" s="14"/>
      <c r="AP982" s="14"/>
      <c r="AQ982" s="14"/>
      <c r="AR982" s="14"/>
      <c r="AS982" s="14"/>
      <c r="AT982" s="14"/>
      <c r="AU982" s="14"/>
      <c r="AV982" s="14"/>
      <c r="AW982" s="14"/>
      <c r="AX982" s="14"/>
      <c r="AY982" s="14"/>
      <c r="AZ982" s="14"/>
      <c r="BA982" s="14"/>
      <c r="BB982" s="14"/>
      <c r="BC982" s="14"/>
      <c r="BD982" s="14"/>
      <c r="BE982" s="14"/>
      <c r="BF982" s="14"/>
      <c r="BG982" s="14"/>
      <c r="BH982" s="14"/>
      <c r="BI982" s="14"/>
      <c r="BJ982" s="14"/>
      <c r="BK982" s="14"/>
      <c r="BL982" s="14"/>
      <c r="BM982" s="14"/>
      <c r="BN982" s="14"/>
      <c r="BO982" s="14"/>
      <c r="BP982" s="14"/>
      <c r="BQ982" s="14"/>
      <c r="BR982" s="14"/>
      <c r="BS982" s="14"/>
      <c r="BT982" s="14"/>
      <c r="BU982" s="14"/>
      <c r="BV982" s="14"/>
      <c r="BW982" s="14"/>
    </row>
    <row r="983" ht="12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4"/>
      <c r="AD983" s="14"/>
      <c r="AE983" s="14"/>
      <c r="AF983" s="14"/>
      <c r="AG983" s="14"/>
      <c r="AH983" s="14"/>
      <c r="AI983" s="14"/>
      <c r="AJ983" s="14"/>
      <c r="AK983" s="14"/>
      <c r="AL983" s="14"/>
      <c r="AM983" s="14"/>
      <c r="AN983" s="14"/>
      <c r="AO983" s="14"/>
      <c r="AP983" s="14"/>
      <c r="AQ983" s="14"/>
      <c r="AR983" s="14"/>
      <c r="AS983" s="14"/>
      <c r="AT983" s="14"/>
      <c r="AU983" s="14"/>
      <c r="AV983" s="14"/>
      <c r="AW983" s="14"/>
      <c r="AX983" s="14"/>
      <c r="AY983" s="14"/>
      <c r="AZ983" s="14"/>
      <c r="BA983" s="14"/>
      <c r="BB983" s="14"/>
      <c r="BC983" s="14"/>
      <c r="BD983" s="14"/>
      <c r="BE983" s="14"/>
      <c r="BF983" s="14"/>
      <c r="BG983" s="14"/>
      <c r="BH983" s="14"/>
      <c r="BI983" s="14"/>
      <c r="BJ983" s="14"/>
      <c r="BK983" s="14"/>
      <c r="BL983" s="14"/>
      <c r="BM983" s="14"/>
      <c r="BN983" s="14"/>
      <c r="BO983" s="14"/>
      <c r="BP983" s="14"/>
      <c r="BQ983" s="14"/>
      <c r="BR983" s="14"/>
      <c r="BS983" s="14"/>
      <c r="BT983" s="14"/>
      <c r="BU983" s="14"/>
      <c r="BV983" s="14"/>
      <c r="BW983" s="14"/>
    </row>
    <row r="984" ht="12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4"/>
      <c r="AD984" s="14"/>
      <c r="AE984" s="14"/>
      <c r="AF984" s="14"/>
      <c r="AG984" s="14"/>
      <c r="AH984" s="14"/>
      <c r="AI984" s="14"/>
      <c r="AJ984" s="14"/>
      <c r="AK984" s="14"/>
      <c r="AL984" s="14"/>
      <c r="AM984" s="14"/>
      <c r="AN984" s="14"/>
      <c r="AO984" s="14"/>
      <c r="AP984" s="14"/>
      <c r="AQ984" s="14"/>
      <c r="AR984" s="14"/>
      <c r="AS984" s="14"/>
      <c r="AT984" s="14"/>
      <c r="AU984" s="14"/>
      <c r="AV984" s="14"/>
      <c r="AW984" s="14"/>
      <c r="AX984" s="14"/>
      <c r="AY984" s="14"/>
      <c r="AZ984" s="14"/>
      <c r="BA984" s="14"/>
      <c r="BB984" s="14"/>
      <c r="BC984" s="14"/>
      <c r="BD984" s="14"/>
      <c r="BE984" s="14"/>
      <c r="BF984" s="14"/>
      <c r="BG984" s="14"/>
      <c r="BH984" s="14"/>
      <c r="BI984" s="14"/>
      <c r="BJ984" s="14"/>
      <c r="BK984" s="14"/>
      <c r="BL984" s="14"/>
      <c r="BM984" s="14"/>
      <c r="BN984" s="14"/>
      <c r="BO984" s="14"/>
      <c r="BP984" s="14"/>
      <c r="BQ984" s="14"/>
      <c r="BR984" s="14"/>
      <c r="BS984" s="14"/>
      <c r="BT984" s="14"/>
      <c r="BU984" s="14"/>
      <c r="BV984" s="14"/>
      <c r="BW984" s="14"/>
    </row>
    <row r="985" ht="12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4"/>
      <c r="AD985" s="14"/>
      <c r="AE985" s="14"/>
      <c r="AF985" s="14"/>
      <c r="AG985" s="14"/>
      <c r="AH985" s="14"/>
      <c r="AI985" s="14"/>
      <c r="AJ985" s="14"/>
      <c r="AK985" s="14"/>
      <c r="AL985" s="14"/>
      <c r="AM985" s="14"/>
      <c r="AN985" s="14"/>
      <c r="AO985" s="14"/>
      <c r="AP985" s="14"/>
      <c r="AQ985" s="14"/>
      <c r="AR985" s="14"/>
      <c r="AS985" s="14"/>
      <c r="AT985" s="14"/>
      <c r="AU985" s="14"/>
      <c r="AV985" s="14"/>
      <c r="AW985" s="14"/>
      <c r="AX985" s="14"/>
      <c r="AY985" s="14"/>
      <c r="AZ985" s="14"/>
      <c r="BA985" s="14"/>
      <c r="BB985" s="14"/>
      <c r="BC985" s="14"/>
      <c r="BD985" s="14"/>
      <c r="BE985" s="14"/>
      <c r="BF985" s="14"/>
      <c r="BG985" s="14"/>
      <c r="BH985" s="14"/>
      <c r="BI985" s="14"/>
      <c r="BJ985" s="14"/>
      <c r="BK985" s="14"/>
      <c r="BL985" s="14"/>
      <c r="BM985" s="14"/>
      <c r="BN985" s="14"/>
      <c r="BO985" s="14"/>
      <c r="BP985" s="14"/>
      <c r="BQ985" s="14"/>
      <c r="BR985" s="14"/>
      <c r="BS985" s="14"/>
      <c r="BT985" s="14"/>
      <c r="BU985" s="14"/>
      <c r="BV985" s="14"/>
      <c r="BW985" s="14"/>
    </row>
    <row r="986" ht="12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F986" s="14"/>
      <c r="AG986" s="14"/>
      <c r="AH986" s="14"/>
      <c r="AI986" s="14"/>
      <c r="AJ986" s="14"/>
      <c r="AK986" s="14"/>
      <c r="AL986" s="14"/>
      <c r="AM986" s="14"/>
      <c r="AN986" s="14"/>
      <c r="AO986" s="14"/>
      <c r="AP986" s="14"/>
      <c r="AQ986" s="14"/>
      <c r="AR986" s="14"/>
      <c r="AS986" s="14"/>
      <c r="AT986" s="14"/>
      <c r="AU986" s="14"/>
      <c r="AV986" s="14"/>
      <c r="AW986" s="14"/>
      <c r="AX986" s="14"/>
      <c r="AY986" s="14"/>
      <c r="AZ986" s="14"/>
      <c r="BA986" s="14"/>
      <c r="BB986" s="14"/>
      <c r="BC986" s="14"/>
      <c r="BD986" s="14"/>
      <c r="BE986" s="14"/>
      <c r="BF986" s="14"/>
      <c r="BG986" s="14"/>
      <c r="BH986" s="14"/>
      <c r="BI986" s="14"/>
      <c r="BJ986" s="14"/>
      <c r="BK986" s="14"/>
      <c r="BL986" s="14"/>
      <c r="BM986" s="14"/>
      <c r="BN986" s="14"/>
      <c r="BO986" s="14"/>
      <c r="BP986" s="14"/>
      <c r="BQ986" s="14"/>
      <c r="BR986" s="14"/>
      <c r="BS986" s="14"/>
      <c r="BT986" s="14"/>
      <c r="BU986" s="14"/>
      <c r="BV986" s="14"/>
      <c r="BW986" s="14"/>
    </row>
    <row r="987" ht="12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F987" s="14"/>
      <c r="AG987" s="14"/>
      <c r="AH987" s="14"/>
      <c r="AI987" s="14"/>
      <c r="AJ987" s="14"/>
      <c r="AK987" s="14"/>
      <c r="AL987" s="14"/>
      <c r="AM987" s="14"/>
      <c r="AN987" s="14"/>
      <c r="AO987" s="14"/>
      <c r="AP987" s="14"/>
      <c r="AQ987" s="14"/>
      <c r="AR987" s="14"/>
      <c r="AS987" s="14"/>
      <c r="AT987" s="14"/>
      <c r="AU987" s="14"/>
      <c r="AV987" s="14"/>
      <c r="AW987" s="14"/>
      <c r="AX987" s="14"/>
      <c r="AY987" s="14"/>
      <c r="AZ987" s="14"/>
      <c r="BA987" s="14"/>
      <c r="BB987" s="14"/>
      <c r="BC987" s="14"/>
      <c r="BD987" s="14"/>
      <c r="BE987" s="14"/>
      <c r="BF987" s="14"/>
      <c r="BG987" s="14"/>
      <c r="BH987" s="14"/>
      <c r="BI987" s="14"/>
      <c r="BJ987" s="14"/>
      <c r="BK987" s="14"/>
      <c r="BL987" s="14"/>
      <c r="BM987" s="14"/>
      <c r="BN987" s="14"/>
      <c r="BO987" s="14"/>
      <c r="BP987" s="14"/>
      <c r="BQ987" s="14"/>
      <c r="BR987" s="14"/>
      <c r="BS987" s="14"/>
      <c r="BT987" s="14"/>
      <c r="BU987" s="14"/>
      <c r="BV987" s="14"/>
      <c r="BW987" s="14"/>
    </row>
    <row r="988" ht="12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4"/>
      <c r="AD988" s="14"/>
      <c r="AE988" s="14"/>
      <c r="AF988" s="14"/>
      <c r="AG988" s="14"/>
      <c r="AH988" s="14"/>
      <c r="AI988" s="14"/>
      <c r="AJ988" s="14"/>
      <c r="AK988" s="14"/>
      <c r="AL988" s="14"/>
      <c r="AM988" s="14"/>
      <c r="AN988" s="14"/>
      <c r="AO988" s="14"/>
      <c r="AP988" s="14"/>
      <c r="AQ988" s="14"/>
      <c r="AR988" s="14"/>
      <c r="AS988" s="14"/>
      <c r="AT988" s="14"/>
      <c r="AU988" s="14"/>
      <c r="AV988" s="14"/>
      <c r="AW988" s="14"/>
      <c r="AX988" s="14"/>
      <c r="AY988" s="14"/>
      <c r="AZ988" s="14"/>
      <c r="BA988" s="14"/>
      <c r="BB988" s="14"/>
      <c r="BC988" s="14"/>
      <c r="BD988" s="14"/>
      <c r="BE988" s="14"/>
      <c r="BF988" s="14"/>
      <c r="BG988" s="14"/>
      <c r="BH988" s="14"/>
      <c r="BI988" s="14"/>
      <c r="BJ988" s="14"/>
      <c r="BK988" s="14"/>
      <c r="BL988" s="14"/>
      <c r="BM988" s="14"/>
      <c r="BN988" s="14"/>
      <c r="BO988" s="14"/>
      <c r="BP988" s="14"/>
      <c r="BQ988" s="14"/>
      <c r="BR988" s="14"/>
      <c r="BS988" s="14"/>
      <c r="BT988" s="14"/>
      <c r="BU988" s="14"/>
      <c r="BV988" s="14"/>
      <c r="BW988" s="14"/>
    </row>
    <row r="989" ht="12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4"/>
      <c r="AD989" s="14"/>
      <c r="AE989" s="14"/>
      <c r="AF989" s="14"/>
      <c r="AG989" s="14"/>
      <c r="AH989" s="14"/>
      <c r="AI989" s="14"/>
      <c r="AJ989" s="14"/>
      <c r="AK989" s="14"/>
      <c r="AL989" s="14"/>
      <c r="AM989" s="14"/>
      <c r="AN989" s="14"/>
      <c r="AO989" s="14"/>
      <c r="AP989" s="14"/>
      <c r="AQ989" s="14"/>
      <c r="AR989" s="14"/>
      <c r="AS989" s="14"/>
      <c r="AT989" s="14"/>
      <c r="AU989" s="14"/>
      <c r="AV989" s="14"/>
      <c r="AW989" s="14"/>
      <c r="AX989" s="14"/>
      <c r="AY989" s="14"/>
      <c r="AZ989" s="14"/>
      <c r="BA989" s="14"/>
      <c r="BB989" s="14"/>
      <c r="BC989" s="14"/>
      <c r="BD989" s="14"/>
      <c r="BE989" s="14"/>
      <c r="BF989" s="14"/>
      <c r="BG989" s="14"/>
      <c r="BH989" s="14"/>
      <c r="BI989" s="14"/>
      <c r="BJ989" s="14"/>
      <c r="BK989" s="14"/>
      <c r="BL989" s="14"/>
      <c r="BM989" s="14"/>
      <c r="BN989" s="14"/>
      <c r="BO989" s="14"/>
      <c r="BP989" s="14"/>
      <c r="BQ989" s="14"/>
      <c r="BR989" s="14"/>
      <c r="BS989" s="14"/>
      <c r="BT989" s="14"/>
      <c r="BU989" s="14"/>
      <c r="BV989" s="14"/>
      <c r="BW989" s="14"/>
    </row>
    <row r="990" ht="12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F990" s="14"/>
      <c r="AG990" s="14"/>
      <c r="AH990" s="14"/>
      <c r="AI990" s="14"/>
      <c r="AJ990" s="14"/>
      <c r="AK990" s="14"/>
      <c r="AL990" s="14"/>
      <c r="AM990" s="14"/>
      <c r="AN990" s="14"/>
      <c r="AO990" s="14"/>
      <c r="AP990" s="14"/>
      <c r="AQ990" s="14"/>
      <c r="AR990" s="14"/>
      <c r="AS990" s="14"/>
      <c r="AT990" s="14"/>
      <c r="AU990" s="14"/>
      <c r="AV990" s="14"/>
      <c r="AW990" s="14"/>
      <c r="AX990" s="14"/>
      <c r="AY990" s="14"/>
      <c r="AZ990" s="14"/>
      <c r="BA990" s="14"/>
      <c r="BB990" s="14"/>
      <c r="BC990" s="14"/>
      <c r="BD990" s="14"/>
      <c r="BE990" s="14"/>
      <c r="BF990" s="14"/>
      <c r="BG990" s="14"/>
      <c r="BH990" s="14"/>
      <c r="BI990" s="14"/>
      <c r="BJ990" s="14"/>
      <c r="BK990" s="14"/>
      <c r="BL990" s="14"/>
      <c r="BM990" s="14"/>
      <c r="BN990" s="14"/>
      <c r="BO990" s="14"/>
      <c r="BP990" s="14"/>
      <c r="BQ990" s="14"/>
      <c r="BR990" s="14"/>
      <c r="BS990" s="14"/>
      <c r="BT990" s="14"/>
      <c r="BU990" s="14"/>
      <c r="BV990" s="14"/>
      <c r="BW990" s="14"/>
    </row>
    <row r="991" ht="12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4"/>
      <c r="AJ991" s="14"/>
      <c r="AK991" s="14"/>
      <c r="AL991" s="14"/>
      <c r="AM991" s="14"/>
      <c r="AN991" s="14"/>
      <c r="AO991" s="14"/>
      <c r="AP991" s="14"/>
      <c r="AQ991" s="14"/>
      <c r="AR991" s="14"/>
      <c r="AS991" s="14"/>
      <c r="AT991" s="14"/>
      <c r="AU991" s="14"/>
      <c r="AV991" s="14"/>
      <c r="AW991" s="14"/>
      <c r="AX991" s="14"/>
      <c r="AY991" s="14"/>
      <c r="AZ991" s="14"/>
      <c r="BA991" s="14"/>
      <c r="BB991" s="14"/>
      <c r="BC991" s="14"/>
      <c r="BD991" s="14"/>
      <c r="BE991" s="14"/>
      <c r="BF991" s="14"/>
      <c r="BG991" s="14"/>
      <c r="BH991" s="14"/>
      <c r="BI991" s="14"/>
      <c r="BJ991" s="14"/>
      <c r="BK991" s="14"/>
      <c r="BL991" s="14"/>
      <c r="BM991" s="14"/>
      <c r="BN991" s="14"/>
      <c r="BO991" s="14"/>
      <c r="BP991" s="14"/>
      <c r="BQ991" s="14"/>
      <c r="BR991" s="14"/>
      <c r="BS991" s="14"/>
      <c r="BT991" s="14"/>
      <c r="BU991" s="14"/>
      <c r="BV991" s="14"/>
      <c r="BW991" s="14"/>
    </row>
    <row r="992" ht="12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4"/>
      <c r="AD992" s="14"/>
      <c r="AE992" s="14"/>
      <c r="AF992" s="14"/>
      <c r="AG992" s="14"/>
      <c r="AH992" s="14"/>
      <c r="AI992" s="14"/>
      <c r="AJ992" s="14"/>
      <c r="AK992" s="14"/>
      <c r="AL992" s="14"/>
      <c r="AM992" s="14"/>
      <c r="AN992" s="14"/>
      <c r="AO992" s="14"/>
      <c r="AP992" s="14"/>
      <c r="AQ992" s="14"/>
      <c r="AR992" s="14"/>
      <c r="AS992" s="14"/>
      <c r="AT992" s="14"/>
      <c r="AU992" s="14"/>
      <c r="AV992" s="14"/>
      <c r="AW992" s="14"/>
      <c r="AX992" s="14"/>
      <c r="AY992" s="14"/>
      <c r="AZ992" s="14"/>
      <c r="BA992" s="14"/>
      <c r="BB992" s="14"/>
      <c r="BC992" s="14"/>
      <c r="BD992" s="14"/>
      <c r="BE992" s="14"/>
      <c r="BF992" s="14"/>
      <c r="BG992" s="14"/>
      <c r="BH992" s="14"/>
      <c r="BI992" s="14"/>
      <c r="BJ992" s="14"/>
      <c r="BK992" s="14"/>
      <c r="BL992" s="14"/>
      <c r="BM992" s="14"/>
      <c r="BN992" s="14"/>
      <c r="BO992" s="14"/>
      <c r="BP992" s="14"/>
      <c r="BQ992" s="14"/>
      <c r="BR992" s="14"/>
      <c r="BS992" s="14"/>
      <c r="BT992" s="14"/>
      <c r="BU992" s="14"/>
      <c r="BV992" s="14"/>
      <c r="BW992" s="14"/>
    </row>
    <row r="993" ht="12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4"/>
      <c r="AD993" s="14"/>
      <c r="AE993" s="14"/>
      <c r="AF993" s="14"/>
      <c r="AG993" s="14"/>
      <c r="AH993" s="14"/>
      <c r="AI993" s="14"/>
      <c r="AJ993" s="14"/>
      <c r="AK993" s="14"/>
      <c r="AL993" s="14"/>
      <c r="AM993" s="14"/>
      <c r="AN993" s="14"/>
      <c r="AO993" s="14"/>
      <c r="AP993" s="14"/>
      <c r="AQ993" s="14"/>
      <c r="AR993" s="14"/>
      <c r="AS993" s="14"/>
      <c r="AT993" s="14"/>
      <c r="AU993" s="14"/>
      <c r="AV993" s="14"/>
      <c r="AW993" s="14"/>
      <c r="AX993" s="14"/>
      <c r="AY993" s="14"/>
      <c r="AZ993" s="14"/>
      <c r="BA993" s="14"/>
      <c r="BB993" s="14"/>
      <c r="BC993" s="14"/>
      <c r="BD993" s="14"/>
      <c r="BE993" s="14"/>
      <c r="BF993" s="14"/>
      <c r="BG993" s="14"/>
      <c r="BH993" s="14"/>
      <c r="BI993" s="14"/>
      <c r="BJ993" s="14"/>
      <c r="BK993" s="14"/>
      <c r="BL993" s="14"/>
      <c r="BM993" s="14"/>
      <c r="BN993" s="14"/>
      <c r="BO993" s="14"/>
      <c r="BP993" s="14"/>
      <c r="BQ993" s="14"/>
      <c r="BR993" s="14"/>
      <c r="BS993" s="14"/>
      <c r="BT993" s="14"/>
      <c r="BU993" s="14"/>
      <c r="BV993" s="14"/>
      <c r="BW993" s="14"/>
    </row>
    <row r="994" ht="12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4"/>
      <c r="AD994" s="14"/>
      <c r="AE994" s="14"/>
      <c r="AF994" s="14"/>
      <c r="AG994" s="14"/>
      <c r="AH994" s="14"/>
      <c r="AI994" s="14"/>
      <c r="AJ994" s="14"/>
      <c r="AK994" s="14"/>
      <c r="AL994" s="14"/>
      <c r="AM994" s="14"/>
      <c r="AN994" s="14"/>
      <c r="AO994" s="14"/>
      <c r="AP994" s="14"/>
      <c r="AQ994" s="14"/>
      <c r="AR994" s="14"/>
      <c r="AS994" s="14"/>
      <c r="AT994" s="14"/>
      <c r="AU994" s="14"/>
      <c r="AV994" s="14"/>
      <c r="AW994" s="14"/>
      <c r="AX994" s="14"/>
      <c r="AY994" s="14"/>
      <c r="AZ994" s="14"/>
      <c r="BA994" s="14"/>
      <c r="BB994" s="14"/>
      <c r="BC994" s="14"/>
      <c r="BD994" s="14"/>
      <c r="BE994" s="14"/>
      <c r="BF994" s="14"/>
      <c r="BG994" s="14"/>
      <c r="BH994" s="14"/>
      <c r="BI994" s="14"/>
      <c r="BJ994" s="14"/>
      <c r="BK994" s="14"/>
      <c r="BL994" s="14"/>
      <c r="BM994" s="14"/>
      <c r="BN994" s="14"/>
      <c r="BO994" s="14"/>
      <c r="BP994" s="14"/>
      <c r="BQ994" s="14"/>
      <c r="BR994" s="14"/>
      <c r="BS994" s="14"/>
      <c r="BT994" s="14"/>
      <c r="BU994" s="14"/>
      <c r="BV994" s="14"/>
      <c r="BW994" s="14"/>
    </row>
    <row r="995" ht="12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4"/>
      <c r="AD995" s="14"/>
      <c r="AE995" s="14"/>
      <c r="AF995" s="14"/>
      <c r="AG995" s="14"/>
      <c r="AH995" s="14"/>
      <c r="AI995" s="14"/>
      <c r="AJ995" s="14"/>
      <c r="AK995" s="14"/>
      <c r="AL995" s="14"/>
      <c r="AM995" s="14"/>
      <c r="AN995" s="14"/>
      <c r="AO995" s="14"/>
      <c r="AP995" s="14"/>
      <c r="AQ995" s="14"/>
      <c r="AR995" s="14"/>
      <c r="AS995" s="14"/>
      <c r="AT995" s="14"/>
      <c r="AU995" s="14"/>
      <c r="AV995" s="14"/>
      <c r="AW995" s="14"/>
      <c r="AX995" s="14"/>
      <c r="AY995" s="14"/>
      <c r="AZ995" s="14"/>
      <c r="BA995" s="14"/>
      <c r="BB995" s="14"/>
      <c r="BC995" s="14"/>
      <c r="BD995" s="14"/>
      <c r="BE995" s="14"/>
      <c r="BF995" s="14"/>
      <c r="BG995" s="14"/>
      <c r="BH995" s="14"/>
      <c r="BI995" s="14"/>
      <c r="BJ995" s="14"/>
      <c r="BK995" s="14"/>
      <c r="BL995" s="14"/>
      <c r="BM995" s="14"/>
      <c r="BN995" s="14"/>
      <c r="BO995" s="14"/>
      <c r="BP995" s="14"/>
      <c r="BQ995" s="14"/>
      <c r="BR995" s="14"/>
      <c r="BS995" s="14"/>
      <c r="BT995" s="14"/>
      <c r="BU995" s="14"/>
      <c r="BV995" s="14"/>
      <c r="BW995" s="14"/>
    </row>
    <row r="996" ht="12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F996" s="14"/>
      <c r="AG996" s="14"/>
      <c r="AH996" s="14"/>
      <c r="AI996" s="14"/>
      <c r="AJ996" s="14"/>
      <c r="AK996" s="14"/>
      <c r="AL996" s="14"/>
      <c r="AM996" s="14"/>
      <c r="AN996" s="14"/>
      <c r="AO996" s="14"/>
      <c r="AP996" s="14"/>
      <c r="AQ996" s="14"/>
      <c r="AR996" s="14"/>
      <c r="AS996" s="14"/>
      <c r="AT996" s="14"/>
      <c r="AU996" s="14"/>
      <c r="AV996" s="14"/>
      <c r="AW996" s="14"/>
      <c r="AX996" s="14"/>
      <c r="AY996" s="14"/>
      <c r="AZ996" s="14"/>
      <c r="BA996" s="14"/>
      <c r="BB996" s="14"/>
      <c r="BC996" s="14"/>
      <c r="BD996" s="14"/>
      <c r="BE996" s="14"/>
      <c r="BF996" s="14"/>
      <c r="BG996" s="14"/>
      <c r="BH996" s="14"/>
      <c r="BI996" s="14"/>
      <c r="BJ996" s="14"/>
      <c r="BK996" s="14"/>
      <c r="BL996" s="14"/>
      <c r="BM996" s="14"/>
      <c r="BN996" s="14"/>
      <c r="BO996" s="14"/>
      <c r="BP996" s="14"/>
      <c r="BQ996" s="14"/>
      <c r="BR996" s="14"/>
      <c r="BS996" s="14"/>
      <c r="BT996" s="14"/>
      <c r="BU996" s="14"/>
      <c r="BV996" s="14"/>
      <c r="BW996" s="14"/>
    </row>
    <row r="997" ht="12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F997" s="14"/>
      <c r="AG997" s="14"/>
      <c r="AH997" s="14"/>
      <c r="AI997" s="14"/>
      <c r="AJ997" s="14"/>
      <c r="AK997" s="14"/>
      <c r="AL997" s="14"/>
      <c r="AM997" s="14"/>
      <c r="AN997" s="14"/>
      <c r="AO997" s="14"/>
      <c r="AP997" s="14"/>
      <c r="AQ997" s="14"/>
      <c r="AR997" s="14"/>
      <c r="AS997" s="14"/>
      <c r="AT997" s="14"/>
      <c r="AU997" s="14"/>
      <c r="AV997" s="14"/>
      <c r="AW997" s="14"/>
      <c r="AX997" s="14"/>
      <c r="AY997" s="14"/>
      <c r="AZ997" s="14"/>
      <c r="BA997" s="14"/>
      <c r="BB997" s="14"/>
      <c r="BC997" s="14"/>
      <c r="BD997" s="14"/>
      <c r="BE997" s="14"/>
      <c r="BF997" s="14"/>
      <c r="BG997" s="14"/>
      <c r="BH997" s="14"/>
      <c r="BI997" s="14"/>
      <c r="BJ997" s="14"/>
      <c r="BK997" s="14"/>
      <c r="BL997" s="14"/>
      <c r="BM997" s="14"/>
      <c r="BN997" s="14"/>
      <c r="BO997" s="14"/>
      <c r="BP997" s="14"/>
      <c r="BQ997" s="14"/>
      <c r="BR997" s="14"/>
      <c r="BS997" s="14"/>
      <c r="BT997" s="14"/>
      <c r="BU997" s="14"/>
      <c r="BV997" s="14"/>
      <c r="BW997" s="14"/>
    </row>
    <row r="998" ht="12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4"/>
      <c r="AJ998" s="14"/>
      <c r="AK998" s="14"/>
      <c r="AL998" s="14"/>
      <c r="AM998" s="14"/>
      <c r="AN998" s="14"/>
      <c r="AO998" s="14"/>
      <c r="AP998" s="14"/>
      <c r="AQ998" s="14"/>
      <c r="AR998" s="14"/>
      <c r="AS998" s="14"/>
      <c r="AT998" s="14"/>
      <c r="AU998" s="14"/>
      <c r="AV998" s="14"/>
      <c r="AW998" s="14"/>
      <c r="AX998" s="14"/>
      <c r="AY998" s="14"/>
      <c r="AZ998" s="14"/>
      <c r="BA998" s="14"/>
      <c r="BB998" s="14"/>
      <c r="BC998" s="14"/>
      <c r="BD998" s="14"/>
      <c r="BE998" s="14"/>
      <c r="BF998" s="14"/>
      <c r="BG998" s="14"/>
      <c r="BH998" s="14"/>
      <c r="BI998" s="14"/>
      <c r="BJ998" s="14"/>
      <c r="BK998" s="14"/>
      <c r="BL998" s="14"/>
      <c r="BM998" s="14"/>
      <c r="BN998" s="14"/>
      <c r="BO998" s="14"/>
      <c r="BP998" s="14"/>
      <c r="BQ998" s="14"/>
      <c r="BR998" s="14"/>
      <c r="BS998" s="14"/>
      <c r="BT998" s="14"/>
      <c r="BU998" s="14"/>
      <c r="BV998" s="14"/>
      <c r="BW998" s="14"/>
    </row>
    <row r="999" ht="12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F999" s="14"/>
      <c r="AG999" s="14"/>
      <c r="AH999" s="14"/>
      <c r="AI999" s="14"/>
      <c r="AJ999" s="14"/>
      <c r="AK999" s="14"/>
      <c r="AL999" s="14"/>
      <c r="AM999" s="14"/>
      <c r="AN999" s="14"/>
      <c r="AO999" s="14"/>
      <c r="AP999" s="14"/>
      <c r="AQ999" s="14"/>
      <c r="AR999" s="14"/>
      <c r="AS999" s="14"/>
      <c r="AT999" s="14"/>
      <c r="AU999" s="14"/>
      <c r="AV999" s="14"/>
      <c r="AW999" s="14"/>
      <c r="AX999" s="14"/>
      <c r="AY999" s="14"/>
      <c r="AZ999" s="14"/>
      <c r="BA999" s="14"/>
      <c r="BB999" s="14"/>
      <c r="BC999" s="14"/>
      <c r="BD999" s="14"/>
      <c r="BE999" s="14"/>
      <c r="BF999" s="14"/>
      <c r="BG999" s="14"/>
      <c r="BH999" s="14"/>
      <c r="BI999" s="14"/>
      <c r="BJ999" s="14"/>
      <c r="BK999" s="14"/>
      <c r="BL999" s="14"/>
      <c r="BM999" s="14"/>
      <c r="BN999" s="14"/>
      <c r="BO999" s="14"/>
      <c r="BP999" s="14"/>
      <c r="BQ999" s="14"/>
      <c r="BR999" s="14"/>
      <c r="BS999" s="14"/>
      <c r="BT999" s="14"/>
      <c r="BU999" s="14"/>
      <c r="BV999" s="14"/>
      <c r="BW999" s="14"/>
    </row>
    <row r="1000" ht="12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F1000" s="14"/>
      <c r="AG1000" s="14"/>
      <c r="AH1000" s="14"/>
      <c r="AI1000" s="14"/>
      <c r="AJ1000" s="14"/>
      <c r="AK1000" s="14"/>
      <c r="AL1000" s="14"/>
      <c r="AM1000" s="14"/>
      <c r="AN1000" s="14"/>
      <c r="AO1000" s="14"/>
      <c r="AP1000" s="14"/>
      <c r="AQ1000" s="14"/>
      <c r="AR1000" s="14"/>
      <c r="AS1000" s="14"/>
      <c r="AT1000" s="14"/>
      <c r="AU1000" s="14"/>
      <c r="AV1000" s="14"/>
      <c r="AW1000" s="14"/>
      <c r="AX1000" s="14"/>
      <c r="AY1000" s="14"/>
      <c r="AZ1000" s="14"/>
      <c r="BA1000" s="14"/>
      <c r="BB1000" s="14"/>
      <c r="BC1000" s="14"/>
      <c r="BD1000" s="14"/>
      <c r="BE1000" s="14"/>
      <c r="BF1000" s="14"/>
      <c r="BG1000" s="14"/>
      <c r="BH1000" s="14"/>
      <c r="BI1000" s="14"/>
      <c r="BJ1000" s="14"/>
      <c r="BK1000" s="14"/>
      <c r="BL1000" s="14"/>
      <c r="BM1000" s="14"/>
      <c r="BN1000" s="14"/>
      <c r="BO1000" s="14"/>
      <c r="BP1000" s="14"/>
      <c r="BQ1000" s="14"/>
      <c r="BR1000" s="14"/>
      <c r="BS1000" s="14"/>
      <c r="BT1000" s="14"/>
      <c r="BU1000" s="14"/>
      <c r="BV1000" s="14"/>
      <c r="BW1000" s="14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5" width="14.43"/>
  </cols>
  <sheetData>
    <row r="1" ht="243.0" customHeight="1">
      <c r="A1" s="15" t="s">
        <v>171</v>
      </c>
      <c r="B1" s="16" t="s">
        <v>172</v>
      </c>
      <c r="C1" s="16" t="s">
        <v>173</v>
      </c>
      <c r="D1" s="16" t="s">
        <v>174</v>
      </c>
      <c r="E1" s="16" t="s">
        <v>175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4"/>
    </row>
    <row r="2" ht="12.75" customHeight="1">
      <c r="A2" s="17" t="s">
        <v>176</v>
      </c>
      <c r="B2" s="18">
        <v>30.0</v>
      </c>
      <c r="C2" s="18">
        <v>30.0</v>
      </c>
      <c r="D2" s="18">
        <v>40.0</v>
      </c>
      <c r="E2" s="19">
        <v>100.0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4"/>
    </row>
    <row r="3" ht="12.75" customHeight="1">
      <c r="A3" s="3" t="str">
        <f>'Данные для ввода на bus.gov.ru'!A2</f>
        <v>Детский сад № 1 г. Пудожа</v>
      </c>
      <c r="B3" s="20">
        <f>IFERROR(((('Данные для ввода на bus.gov.ru'!F2+'Данные для ввода на bus.gov.ru'!I2)/(13+'Данные для ввода на bus.gov.ru'!J2))*100)*0.3,"")</f>
        <v>27.73584906</v>
      </c>
      <c r="C3" s="18">
        <f>'Данные для ввода на bus.gov.ru'!N2*0.3</f>
        <v>30</v>
      </c>
      <c r="D3" s="20">
        <f>((('Данные для ввода на bus.gov.ru'!P2+'Данные для ввода на bus.gov.ru'!S2)/('Данные для ввода на bus.gov.ru'!Q2+'Данные для ввода на bus.gov.ru'!T2))*100)*0.4</f>
        <v>36.94545455</v>
      </c>
      <c r="E3" s="21">
        <f t="shared" ref="E3:E18" si="1">B3+C3+D3</f>
        <v>94.6813036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4"/>
    </row>
    <row r="4" ht="12.75" customHeight="1">
      <c r="A4" s="3" t="str">
        <f>'Данные для ввода на bus.gov.ru'!A3</f>
        <v>Дом детского творчества г. Пудож</v>
      </c>
      <c r="B4" s="20">
        <f>IFERROR(((('Данные для ввода на bus.gov.ru'!F3+'Данные для ввода на bus.gov.ru'!I3)/(13+'Данные для ввода на bus.gov.ru'!J3))*100)*0.3,"")</f>
        <v>28.86792453</v>
      </c>
      <c r="C4" s="18">
        <f>'Данные для ввода на bus.gov.ru'!N3*0.3</f>
        <v>30</v>
      </c>
      <c r="D4" s="20">
        <f>((('Данные для ввода на bus.gov.ru'!P3+'Данные для ввода на bus.gov.ru'!S3)/('Данные для ввода на bus.gov.ru'!Q3+'Данные для ввода на bus.gov.ru'!T3))*100)*0.4</f>
        <v>38.95582329</v>
      </c>
      <c r="E4" s="21">
        <f t="shared" si="1"/>
        <v>97.82374782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4"/>
    </row>
    <row r="5" ht="12.75" customHeight="1">
      <c r="A5" s="3" t="str">
        <f>'Данные для ввода на bus.gov.ru'!A4</f>
        <v>Основная общеобразовательная школа № 2 г. Пудожа</v>
      </c>
      <c r="B5" s="20">
        <f>IFERROR(((('Данные для ввода на bus.gov.ru'!F4+'Данные для ввода на bus.gov.ru'!I4)/(13+'Данные для ввода на bus.gov.ru'!J4))*100)*0.3,"")</f>
        <v>28.96551724</v>
      </c>
      <c r="C5" s="18">
        <f>'Данные для ввода на bus.gov.ru'!N4*0.3</f>
        <v>30</v>
      </c>
      <c r="D5" s="20">
        <f>((('Данные для ввода на bus.gov.ru'!P4+'Данные для ввода на bus.gov.ru'!S4)/('Данные для ввода на bus.gov.ru'!Q4+'Данные для ввода на bus.gov.ru'!T4))*100)*0.4</f>
        <v>38.73015873</v>
      </c>
      <c r="E5" s="21">
        <f t="shared" si="1"/>
        <v>97.69567597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4"/>
    </row>
    <row r="6" ht="12.75" customHeight="1">
      <c r="A6" s="3" t="str">
        <f>'Данные для ввода на bus.gov.ru'!A5</f>
        <v>Основная общеобразовательная школа д. Каршево</v>
      </c>
      <c r="B6" s="20">
        <f>IFERROR(((('Данные для ввода на bus.gov.ru'!F5+'Данные для ввода на bus.gov.ru'!I5)/(13+'Данные для ввода на bus.gov.ru'!J5))*100)*0.3,"")</f>
        <v>29.48275862</v>
      </c>
      <c r="C6" s="18">
        <f>'Данные для ввода на bus.gov.ru'!N5*0.3</f>
        <v>30</v>
      </c>
      <c r="D6" s="20">
        <f>((('Данные для ввода на bus.gov.ru'!P5+'Данные для ввода на bus.gov.ru'!S5)/('Данные для ввода на bus.gov.ru'!Q5+'Данные для ввода на bus.gov.ru'!T5))*100)*0.4</f>
        <v>37.57575758</v>
      </c>
      <c r="E6" s="21">
        <f t="shared" si="1"/>
        <v>97.0585162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4"/>
    </row>
    <row r="7" ht="12.75" customHeight="1">
      <c r="A7" s="3" t="str">
        <f>'Данные для ввода на bus.gov.ru'!A6</f>
        <v>Основная общеобразовательная школа д. Куганаволок</v>
      </c>
      <c r="B7" s="20">
        <f>IFERROR(((('Данные для ввода на bus.gov.ru'!F6+'Данные для ввода на bus.gov.ru'!I6)/(13+'Данные для ввода на bus.gov.ru'!J6))*100)*0.3,"")</f>
        <v>25.86206897</v>
      </c>
      <c r="C7" s="18">
        <f>'Данные для ввода на bus.gov.ru'!N6*0.3</f>
        <v>30</v>
      </c>
      <c r="D7" s="20">
        <f>((('Данные для ввода на bus.gov.ru'!P6+'Данные для ввода на bus.gov.ru'!S6)/('Данные для ввода на bus.gov.ru'!Q6+'Данные для ввода на bus.gov.ru'!T6))*100)*0.4</f>
        <v>40</v>
      </c>
      <c r="E7" s="21">
        <f t="shared" si="1"/>
        <v>95.86206897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"/>
    </row>
    <row r="8" ht="12.75" customHeight="1">
      <c r="A8" s="3" t="str">
        <f>'Данные для ввода на bus.gov.ru'!A7</f>
        <v>Основная общеобразовательная школа п. Водла</v>
      </c>
      <c r="B8" s="20">
        <f>IFERROR(((('Данные для ввода на bus.gov.ru'!F7+'Данные для ввода на bus.gov.ru'!I7)/(13+'Данные для ввода на bus.gov.ru'!J7))*100)*0.3,"")</f>
        <v>29.48275862</v>
      </c>
      <c r="C8" s="18">
        <f>'Данные для ввода на bus.gov.ru'!N7*0.3</f>
        <v>30</v>
      </c>
      <c r="D8" s="20">
        <f>((('Данные для ввода на bus.gov.ru'!P7+'Данные для ввода на bus.gov.ru'!S7)/('Данные для ввода на bus.gov.ru'!Q7+'Данные для ввода на bus.gov.ru'!T7))*100)*0.4</f>
        <v>40</v>
      </c>
      <c r="E8" s="21">
        <f t="shared" si="1"/>
        <v>99.48275862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4"/>
    </row>
    <row r="9" ht="12.75" customHeight="1">
      <c r="A9" s="3" t="str">
        <f>'Данные для ввода на bus.gov.ru'!A8</f>
        <v>Основная общеобразовательная школа п. Кривцы</v>
      </c>
      <c r="B9" s="20">
        <f>IFERROR(((('Данные для ввода на bus.gov.ru'!F8+'Данные для ввода на bus.gov.ru'!I8)/(13+'Данные для ввода на bus.gov.ru'!J8))*100)*0.3,"")</f>
        <v>29.48275862</v>
      </c>
      <c r="C9" s="18">
        <f>'Данные для ввода на bus.gov.ru'!N8*0.3</f>
        <v>30</v>
      </c>
      <c r="D9" s="20">
        <f>((('Данные для ввода на bus.gov.ru'!P8+'Данные для ввода на bus.gov.ru'!S8)/('Данные для ввода на bus.gov.ru'!Q8+'Данные для ввода на bus.gov.ru'!T8))*100)*0.4</f>
        <v>38.90410959</v>
      </c>
      <c r="E9" s="21">
        <f t="shared" si="1"/>
        <v>98.38686821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4"/>
    </row>
    <row r="10" ht="12.75" customHeight="1">
      <c r="A10" s="3" t="str">
        <f>'Данные для ввода на bus.gov.ru'!A9</f>
        <v>Основная общеобразовательная школа п. Кубово</v>
      </c>
      <c r="B10" s="20">
        <f>IFERROR(((('Данные для ввода на bus.gov.ru'!F9+'Данные для ввода на bus.gov.ru'!I9)/(13+'Данные для ввода на bus.gov.ru'!J9))*100)*0.3,"")</f>
        <v>29.48275862</v>
      </c>
      <c r="C10" s="18">
        <f>'Данные для ввода на bus.gov.ru'!N9*0.3</f>
        <v>30</v>
      </c>
      <c r="D10" s="20">
        <f>((('Данные для ввода на bus.gov.ru'!P9+'Данные для ввода на bus.gov.ru'!S9)/('Данные для ввода на bus.gov.ru'!Q9+'Данные для ввода на bus.gov.ru'!T9))*100)*0.4</f>
        <v>40</v>
      </c>
      <c r="E10" s="21">
        <f t="shared" si="1"/>
        <v>99.48275862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4"/>
    </row>
    <row r="11" ht="12.75" customHeight="1">
      <c r="A11" s="3" t="str">
        <f>'Данные для ввода на bus.gov.ru'!A10</f>
        <v>Основная общеобразовательная школа п. Пудожгорский</v>
      </c>
      <c r="B11" s="20">
        <f>IFERROR(((('Данные для ввода на bus.gov.ru'!F10+'Данные для ввода на bus.gov.ru'!I10)/(13+'Данные для ввода на bus.gov.ru'!J10))*100)*0.3,"")</f>
        <v>28.96551724</v>
      </c>
      <c r="C11" s="18">
        <f>'Данные для ввода на bus.gov.ru'!N10*0.3</f>
        <v>30</v>
      </c>
      <c r="D11" s="20">
        <f>((('Данные для ввода на bus.gov.ru'!P10+'Данные для ввода на bus.gov.ru'!S10)/('Данные для ввода на bus.gov.ru'!Q10+'Данные для ввода на bus.gov.ru'!T10))*100)*0.4</f>
        <v>37.64705882</v>
      </c>
      <c r="E11" s="21">
        <f t="shared" si="1"/>
        <v>96.61257606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4"/>
    </row>
    <row r="12" ht="12.75" customHeight="1">
      <c r="A12" s="3" t="str">
        <f>'Данные для ввода на bus.gov.ru'!A11</f>
        <v>Основная общеобразовательная школа п. Шальский</v>
      </c>
      <c r="B12" s="20">
        <f>IFERROR(((('Данные для ввода на bus.gov.ru'!F11+'Данные для ввода на bus.gov.ru'!I11)/(13+'Данные для ввода на bus.gov.ru'!J11))*100)*0.3,"")</f>
        <v>29.48275862</v>
      </c>
      <c r="C12" s="18">
        <f>'Данные для ввода на bus.gov.ru'!N11*0.3</f>
        <v>30</v>
      </c>
      <c r="D12" s="20">
        <f>((('Данные для ввода на bus.gov.ru'!P11+'Данные для ввода на bus.gov.ru'!S11)/('Данные для ввода на bus.gov.ru'!Q11+'Данные для ввода на bus.gov.ru'!T11))*100)*0.4</f>
        <v>38.65921788</v>
      </c>
      <c r="E12" s="21">
        <f t="shared" si="1"/>
        <v>98.1419765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4"/>
    </row>
    <row r="13" ht="12.75" customHeight="1">
      <c r="A13" s="3" t="str">
        <f>'Данные для ввода на bus.gov.ru'!A12</f>
        <v>Районная детско-юношеская спортивная школа г. Пудож</v>
      </c>
      <c r="B13" s="20">
        <f>IFERROR(((('Данные для ввода на bus.gov.ru'!F12+'Данные для ввода на bus.gov.ru'!I12)/(13+'Данные для ввода на bus.gov.ru'!J12))*100)*0.3,"")</f>
        <v>26.03773585</v>
      </c>
      <c r="C13" s="18">
        <f>'Данные для ввода на bus.gov.ru'!N12*0.3</f>
        <v>27</v>
      </c>
      <c r="D13" s="20">
        <f>((('Данные для ввода на bus.gov.ru'!P12+'Данные для ввода на bus.gov.ru'!S12)/('Данные для ввода на bus.gov.ru'!Q12+'Данные для ввода на bus.gov.ru'!T12))*100)*0.4</f>
        <v>39.19678715</v>
      </c>
      <c r="E13" s="21">
        <f t="shared" si="1"/>
        <v>92.234523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4"/>
    </row>
    <row r="14" ht="12.75" customHeight="1">
      <c r="A14" s="3" t="str">
        <f>'Данные для ввода на bus.gov.ru'!A13</f>
        <v>Средняя общеобразовательная школа № 3 г. Пудожа</v>
      </c>
      <c r="B14" s="20">
        <f>IFERROR(((('Данные для ввода на bus.gov.ru'!F13+'Данные для ввода на bus.gov.ru'!I13)/(13+'Данные для ввода на bus.gov.ru'!J13))*100)*0.3,"")</f>
        <v>30</v>
      </c>
      <c r="C14" s="18">
        <f>'Данные для ввода на bus.gov.ru'!N13*0.3</f>
        <v>30</v>
      </c>
      <c r="D14" s="20">
        <f>((('Данные для ввода на bus.gov.ru'!P13+'Данные для ввода на bus.gov.ru'!S13)/('Данные для ввода на bus.gov.ru'!Q13+'Данные для ввода на bus.gov.ru'!T13))*100)*0.4</f>
        <v>37.74859287</v>
      </c>
      <c r="E14" s="21">
        <f t="shared" si="1"/>
        <v>97.74859287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4"/>
    </row>
    <row r="15" ht="12.75" customHeight="1">
      <c r="A15" s="3" t="str">
        <f>'Данные для ввода на bus.gov.ru'!A14</f>
        <v>Средняя общеобразовательная школа д. Авдеево</v>
      </c>
      <c r="B15" s="20">
        <f>IFERROR(((('Данные для ввода на bus.gov.ru'!F14+'Данные для ввода на bus.gov.ru'!I14)/(13+'Данные для ввода на bus.gov.ru'!J14))*100)*0.3,"")</f>
        <v>30</v>
      </c>
      <c r="C15" s="18">
        <f>'Данные для ввода на bus.gov.ru'!N14*0.3</f>
        <v>30</v>
      </c>
      <c r="D15" s="20">
        <f>((('Данные для ввода на bus.gov.ru'!P14+'Данные для ввода на bus.gov.ru'!S14)/('Данные для ввода на bus.gov.ru'!Q14+'Данные для ввода на bus.gov.ru'!T14))*100)*0.4</f>
        <v>35.8974359</v>
      </c>
      <c r="E15" s="21">
        <f t="shared" si="1"/>
        <v>95.8974359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4"/>
    </row>
    <row r="16" ht="12.75" customHeight="1">
      <c r="A16" s="3" t="str">
        <f>'Данные для ввода на bus.gov.ru'!A15</f>
        <v>Средняя общеобразовательная школа п. Пяльма</v>
      </c>
      <c r="B16" s="20">
        <f>IFERROR(((('Данные для ввода на bus.gov.ru'!F15+'Данные для ввода на bus.gov.ru'!I15)/(13+'Данные для ввода на bus.gov.ru'!J15))*100)*0.3,"")</f>
        <v>28.96551724</v>
      </c>
      <c r="C16" s="18">
        <f>'Данные для ввода на bus.gov.ru'!N15*0.3</f>
        <v>30</v>
      </c>
      <c r="D16" s="20">
        <f>((('Данные для ввода на bus.gov.ru'!P15+'Данные для ввода на bus.gov.ru'!S15)/('Данные для ввода на bus.gov.ru'!Q15+'Данные для ввода на bus.gov.ru'!T15))*100)*0.4</f>
        <v>38.67768595</v>
      </c>
      <c r="E16" s="21">
        <f t="shared" si="1"/>
        <v>97.64320319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4"/>
    </row>
    <row r="17" ht="12.75" customHeight="1">
      <c r="A17" s="3" t="str">
        <f>'Данные для ввода на bus.gov.ru'!A16</f>
        <v>Центр психолого-медико-социального сопровождения</v>
      </c>
      <c r="B17" s="20">
        <f>IFERROR(((('Данные для ввода на bus.gov.ru'!F16+'Данные для ввода на bus.gov.ru'!I16)/(13+'Данные для ввода на bus.gov.ru'!J16))*100)*0.3,"")</f>
        <v>30</v>
      </c>
      <c r="C17" s="18">
        <f>'Данные для ввода на bus.gov.ru'!N16*0.3</f>
        <v>30</v>
      </c>
      <c r="D17" s="20">
        <f>((('Данные для ввода на bus.gov.ru'!P16+'Данные для ввода на bus.gov.ru'!S16)/('Данные для ввода на bus.gov.ru'!Q16+'Данные для ввода на bus.gov.ru'!T16))*100)*0.4</f>
        <v>40</v>
      </c>
      <c r="E17" s="21">
        <f t="shared" si="1"/>
        <v>100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4"/>
    </row>
    <row r="18" ht="12.75" customHeight="1">
      <c r="A18" s="3" t="str">
        <f>'Данные для ввода на bus.gov.ru'!A17</f>
        <v>Школа искусств г. Пудож</v>
      </c>
      <c r="B18" s="20">
        <f>IFERROR(((('Данные для ввода на bus.gov.ru'!F17+'Данные для ввода на bus.gov.ru'!I17)/(13+'Данные для ввода на bus.gov.ru'!J17))*100)*0.3,"")</f>
        <v>7.358490566</v>
      </c>
      <c r="C18" s="18">
        <f>'Данные для ввода на bus.gov.ru'!N17*0.3</f>
        <v>0</v>
      </c>
      <c r="D18" s="20">
        <f>((('Данные для ввода на bus.gov.ru'!P17+'Данные для ввода на bus.gov.ru'!S17)/('Данные для ввода на bus.gov.ru'!Q17+'Данные для ввода на bus.gov.ru'!T17))*100)*0.4</f>
        <v>38.90909091</v>
      </c>
      <c r="E18" s="21">
        <f t="shared" si="1"/>
        <v>46.26758148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4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4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4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4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4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4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4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4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4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4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4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4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4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4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4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4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4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4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4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4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4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4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4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4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4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4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4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4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4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4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4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4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4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4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4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4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4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4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4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4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4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4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4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4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4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4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4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4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4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4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4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4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4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4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4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4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4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4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4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4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4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4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4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4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4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4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4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4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4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4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4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4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4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4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4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4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4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4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4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4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4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4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4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4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4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4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4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4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4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4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4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4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4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4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4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4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4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4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4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4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4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4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4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4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4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4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4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4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4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4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4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4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4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4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4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4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4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4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4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4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4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4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4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4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4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4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4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4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4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4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4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4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4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4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4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4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4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4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4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4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4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4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4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4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4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4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4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4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4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4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4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4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4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4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4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4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4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4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4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4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4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4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4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4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4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4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4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4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4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4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4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4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4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4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4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4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4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4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4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4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4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4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4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4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4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4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4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4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4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4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4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4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4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4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4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4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4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4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4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4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4" width="14.43"/>
  </cols>
  <sheetData>
    <row r="1" ht="121.5" customHeight="1">
      <c r="A1" s="15" t="s">
        <v>171</v>
      </c>
      <c r="B1" s="16" t="s">
        <v>177</v>
      </c>
      <c r="C1" s="16" t="s">
        <v>178</v>
      </c>
      <c r="D1" s="16" t="s">
        <v>175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4"/>
      <c r="Z1" s="14"/>
    </row>
    <row r="2" ht="12.75" customHeight="1">
      <c r="A2" s="22" t="s">
        <v>176</v>
      </c>
      <c r="B2" s="23">
        <v>50.0</v>
      </c>
      <c r="C2" s="23">
        <v>50.0</v>
      </c>
      <c r="D2" s="23">
        <v>100.0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4"/>
      <c r="Z2" s="14"/>
    </row>
    <row r="3" ht="12.75" customHeight="1">
      <c r="A3" s="3" t="str">
        <f>'Данные для ввода на bus.gov.ru'!A2</f>
        <v>Детский сад № 1 г. Пудожа</v>
      </c>
      <c r="B3" s="2">
        <f>'Данные для ввода на bus.gov.ru'!X2*0.5</f>
        <v>50</v>
      </c>
      <c r="C3" s="24">
        <f>(('Данные для ввода на bus.gov.ru'!Z2/'Данные для ввода на bus.gov.ru'!AA2)*100)*0.5</f>
        <v>44.95614035</v>
      </c>
      <c r="D3" s="24">
        <f t="shared" ref="D3:D18" si="1">B3+C3</f>
        <v>94.95614035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4"/>
      <c r="Z3" s="14"/>
    </row>
    <row r="4" ht="12.75" customHeight="1">
      <c r="A4" s="3" t="str">
        <f>'Данные для ввода на bus.gov.ru'!A3</f>
        <v>Дом детского творчества г. Пудож</v>
      </c>
      <c r="B4" s="2">
        <f>'Данные для ввода на bus.gov.ru'!X3*0.5</f>
        <v>50</v>
      </c>
      <c r="C4" s="24">
        <f>(('Данные для ввода на bus.gov.ru'!Z3/'Данные для ввода на bus.gov.ru'!AA3)*100)*0.5</f>
        <v>47.11815562</v>
      </c>
      <c r="D4" s="24">
        <f t="shared" si="1"/>
        <v>97.11815562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14"/>
      <c r="Z4" s="14"/>
    </row>
    <row r="5" ht="12.75" customHeight="1">
      <c r="A5" s="3" t="str">
        <f>'Данные для ввода на bus.gov.ru'!A4</f>
        <v>Основная общеобразовательная школа № 2 г. Пудожа</v>
      </c>
      <c r="B5" s="2">
        <f>'Данные для ввода на bus.gov.ru'!X4*0.5</f>
        <v>50</v>
      </c>
      <c r="C5" s="24">
        <f>(('Данные для ввода на bus.gov.ru'!Z4/'Данные для ввода на bus.gov.ru'!AA4)*100)*0.5</f>
        <v>43.40974212</v>
      </c>
      <c r="D5" s="24">
        <f t="shared" si="1"/>
        <v>93.40974212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4"/>
      <c r="Z5" s="14"/>
    </row>
    <row r="6" ht="12.75" customHeight="1">
      <c r="A6" s="3" t="str">
        <f>'Данные для ввода на bus.gov.ru'!A5</f>
        <v>Основная общеобразовательная школа д. Каршево</v>
      </c>
      <c r="B6" s="2">
        <f>'Данные для ввода на bus.gov.ru'!X5*0.5</f>
        <v>50</v>
      </c>
      <c r="C6" s="24">
        <f>(('Данные для ввода на bus.gov.ru'!Z5/'Данные для ввода на bus.gov.ru'!AA5)*100)*0.5</f>
        <v>43.51851852</v>
      </c>
      <c r="D6" s="24">
        <f t="shared" si="1"/>
        <v>93.51851852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4"/>
      <c r="Z6" s="14"/>
    </row>
    <row r="7" ht="12.75" customHeight="1">
      <c r="A7" s="3" t="str">
        <f>'Данные для ввода на bus.gov.ru'!A6</f>
        <v>Основная общеобразовательная школа д. Куганаволок</v>
      </c>
      <c r="B7" s="2">
        <f>'Данные для ввода на bus.gov.ru'!X6*0.5</f>
        <v>50</v>
      </c>
      <c r="C7" s="24">
        <f>(('Данные для ввода на bus.gov.ru'!Z6/'Данные для ввода на bus.gov.ru'!AA6)*100)*0.5</f>
        <v>50</v>
      </c>
      <c r="D7" s="24">
        <f t="shared" si="1"/>
        <v>100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14"/>
      <c r="Z7" s="14"/>
    </row>
    <row r="8" ht="12.75" customHeight="1">
      <c r="A8" s="3" t="str">
        <f>'Данные для ввода на bus.gov.ru'!A7</f>
        <v>Основная общеобразовательная школа п. Водла</v>
      </c>
      <c r="B8" s="2">
        <f>'Данные для ввода на bus.gov.ru'!X7*0.5</f>
        <v>50</v>
      </c>
      <c r="C8" s="24">
        <f>(('Данные для ввода на bus.gov.ru'!Z7/'Данные для ввода на bus.gov.ru'!AA7)*100)*0.5</f>
        <v>50</v>
      </c>
      <c r="D8" s="24">
        <f t="shared" si="1"/>
        <v>100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4"/>
      <c r="Z8" s="14"/>
    </row>
    <row r="9" ht="12.75" customHeight="1">
      <c r="A9" s="3" t="str">
        <f>'Данные для ввода на bus.gov.ru'!A8</f>
        <v>Основная общеобразовательная школа п. Кривцы</v>
      </c>
      <c r="B9" s="2">
        <f>'Данные для ввода на bus.gov.ru'!X8*0.5</f>
        <v>50</v>
      </c>
      <c r="C9" s="24">
        <f>(('Данные для ввода на bus.gov.ru'!Z8/'Данные для ввода на bus.gov.ru'!AA8)*100)*0.5</f>
        <v>46.2962963</v>
      </c>
      <c r="D9" s="24">
        <f t="shared" si="1"/>
        <v>96.2962963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4"/>
      <c r="Z9" s="14"/>
    </row>
    <row r="10" ht="12.75" customHeight="1">
      <c r="A10" s="3" t="str">
        <f>'Данные для ввода на bus.gov.ru'!A9</f>
        <v>Основная общеобразовательная школа п. Кубово</v>
      </c>
      <c r="B10" s="2">
        <f>'Данные для ввода на bus.gov.ru'!X9*0.5</f>
        <v>50</v>
      </c>
      <c r="C10" s="24">
        <f>(('Данные для ввода на bus.gov.ru'!Z9/'Данные для ввода на bus.gov.ru'!AA9)*100)*0.5</f>
        <v>48.14814815</v>
      </c>
      <c r="D10" s="24">
        <f t="shared" si="1"/>
        <v>98.14814815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4"/>
      <c r="Z10" s="14"/>
    </row>
    <row r="11" ht="12.75" customHeight="1">
      <c r="A11" s="3" t="str">
        <f>'Данные для ввода на bus.gov.ru'!A10</f>
        <v>Основная общеобразовательная школа п. Пудожгорский</v>
      </c>
      <c r="B11" s="2">
        <f>'Данные для ввода на bus.gov.ru'!X10*0.5</f>
        <v>50</v>
      </c>
      <c r="C11" s="24">
        <f>(('Данные для ввода на bus.gov.ru'!Z10/'Данные для ввода на bus.gov.ru'!AA10)*100)*0.5</f>
        <v>43.18181818</v>
      </c>
      <c r="D11" s="24">
        <f t="shared" si="1"/>
        <v>93.18181818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14"/>
      <c r="Z11" s="14"/>
    </row>
    <row r="12" ht="12.75" customHeight="1">
      <c r="A12" s="3" t="str">
        <f>'Данные для ввода на bus.gov.ru'!A11</f>
        <v>Основная общеобразовательная школа п. Шальский</v>
      </c>
      <c r="B12" s="2">
        <f>'Данные для ввода на bus.gov.ru'!X11*0.5</f>
        <v>50</v>
      </c>
      <c r="C12" s="24">
        <f>(('Данные для ввода на bus.gov.ru'!Z11/'Данные для ввода на bus.gov.ru'!AA11)*100)*0.5</f>
        <v>45.68965517</v>
      </c>
      <c r="D12" s="24">
        <f t="shared" si="1"/>
        <v>95.68965517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14"/>
      <c r="Z12" s="14"/>
    </row>
    <row r="13" ht="12.75" customHeight="1">
      <c r="A13" s="3" t="str">
        <f>'Данные для ввода на bus.gov.ru'!A12</f>
        <v>Районная детско-юношеская спортивная школа г. Пудож</v>
      </c>
      <c r="B13" s="2">
        <f>'Данные для ввода на bus.gov.ru'!X12*0.5</f>
        <v>50</v>
      </c>
      <c r="C13" s="24">
        <f>(('Данные для ввода на bus.gov.ru'!Z12/'Данные для ввода на bus.gov.ru'!AA12)*100)*0.5</f>
        <v>47.72727273</v>
      </c>
      <c r="D13" s="24">
        <f t="shared" si="1"/>
        <v>97.72727273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14"/>
      <c r="Z13" s="14"/>
    </row>
    <row r="14" ht="12.75" customHeight="1">
      <c r="A14" s="3" t="str">
        <f>'Данные для ввода на bus.gov.ru'!A13</f>
        <v>Средняя общеобразовательная школа № 3 г. Пудожа</v>
      </c>
      <c r="B14" s="2">
        <f>'Данные для ввода на bus.gov.ru'!X13*0.5</f>
        <v>50</v>
      </c>
      <c r="C14" s="24">
        <f>(('Данные для ввода на bus.gov.ru'!Z13/'Данные для ввода на bus.gov.ru'!AA13)*100)*0.5</f>
        <v>40.7960199</v>
      </c>
      <c r="D14" s="24">
        <f t="shared" si="1"/>
        <v>90.7960199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4"/>
      <c r="Z14" s="14"/>
    </row>
    <row r="15" ht="12.75" customHeight="1">
      <c r="A15" s="3" t="str">
        <f>'Данные для ввода на bus.gov.ru'!A14</f>
        <v>Средняя общеобразовательная школа д. Авдеево</v>
      </c>
      <c r="B15" s="2">
        <f>'Данные для ввода на bus.gov.ru'!X14*0.5</f>
        <v>50</v>
      </c>
      <c r="C15" s="24">
        <f>(('Данные для ввода на bus.gov.ru'!Z14/'Данные для ввода на bus.gov.ru'!AA14)*100)*0.5</f>
        <v>43.10344828</v>
      </c>
      <c r="D15" s="24">
        <f t="shared" si="1"/>
        <v>93.10344828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14"/>
      <c r="Z15" s="14"/>
    </row>
    <row r="16" ht="12.75" customHeight="1">
      <c r="A16" s="3" t="str">
        <f>'Данные для ввода на bus.gov.ru'!A15</f>
        <v>Средняя общеобразовательная школа п. Пяльма</v>
      </c>
      <c r="B16" s="2">
        <f>'Данные для ввода на bus.gov.ru'!X15*0.5</f>
        <v>50</v>
      </c>
      <c r="C16" s="24">
        <f>(('Данные для ввода на bus.gov.ru'!Z15/'Данные для ввода на bus.gov.ru'!AA15)*100)*0.5</f>
        <v>45.39473684</v>
      </c>
      <c r="D16" s="24">
        <f t="shared" si="1"/>
        <v>95.39473684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14"/>
      <c r="Z16" s="14"/>
    </row>
    <row r="17" ht="12.75" customHeight="1">
      <c r="A17" s="3" t="str">
        <f>'Данные для ввода на bus.gov.ru'!A16</f>
        <v>Центр психолого-медико-социального сопровождения</v>
      </c>
      <c r="B17" s="2">
        <f>'Данные для ввода на bus.gov.ru'!X16*0.5</f>
        <v>50</v>
      </c>
      <c r="C17" s="24">
        <f>(('Данные для ввода на bus.gov.ru'!Z16/'Данные для ввода на bus.gov.ru'!AA16)*100)*0.5</f>
        <v>48.14814815</v>
      </c>
      <c r="D17" s="24">
        <f t="shared" si="1"/>
        <v>98.14814815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14"/>
      <c r="Z17" s="14"/>
    </row>
    <row r="18" ht="12.75" customHeight="1">
      <c r="A18" s="3" t="str">
        <f>'Данные для ввода на bus.gov.ru'!A17</f>
        <v>Школа искусств г. Пудож</v>
      </c>
      <c r="B18" s="2">
        <f>'Данные для ввода на bus.gov.ru'!X17*0.5</f>
        <v>50</v>
      </c>
      <c r="C18" s="24">
        <f>(('Данные для ввода на bus.gov.ru'!Z17/'Данные для ввода на bus.gov.ru'!AA17)*100)*0.5</f>
        <v>47.8021978</v>
      </c>
      <c r="D18" s="24">
        <f t="shared" si="1"/>
        <v>97.8021978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14"/>
      <c r="Z18" s="14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14"/>
      <c r="Z19" s="14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14"/>
      <c r="Z20" s="14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4"/>
      <c r="Z21" s="14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4"/>
      <c r="Z22" s="14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14"/>
      <c r="Z23" s="14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14"/>
      <c r="Z24" s="14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14"/>
      <c r="Z25" s="14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14"/>
      <c r="Z26" s="14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14"/>
      <c r="Z27" s="14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14"/>
      <c r="Z28" s="14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14"/>
      <c r="Z29" s="14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14"/>
      <c r="Z30" s="14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14"/>
      <c r="Z31" s="14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4"/>
      <c r="Z32" s="14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14"/>
      <c r="Z33" s="14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14"/>
      <c r="Z34" s="14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14"/>
      <c r="Z35" s="14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14"/>
      <c r="Z36" s="14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14"/>
      <c r="Z37" s="14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4"/>
      <c r="Z38" s="14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14"/>
      <c r="Z39" s="14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14"/>
      <c r="Z40" s="14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14"/>
      <c r="Z41" s="14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14"/>
      <c r="Z42" s="14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14"/>
      <c r="Z43" s="14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14"/>
      <c r="Z44" s="14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14"/>
      <c r="Z45" s="14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14"/>
      <c r="Z46" s="14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14"/>
      <c r="Z47" s="14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14"/>
      <c r="Z48" s="14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14"/>
      <c r="Z49" s="14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14"/>
      <c r="Z50" s="14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14"/>
      <c r="Z51" s="14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14"/>
      <c r="Z52" s="14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14"/>
      <c r="Z53" s="14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14"/>
      <c r="Z54" s="14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14"/>
      <c r="Z55" s="14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14"/>
      <c r="Z56" s="14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14"/>
      <c r="Z57" s="14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14"/>
      <c r="Z58" s="14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14"/>
      <c r="Z59" s="14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14"/>
      <c r="Z60" s="14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14"/>
      <c r="Z61" s="14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14"/>
      <c r="Z62" s="14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14"/>
      <c r="Z63" s="14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14"/>
      <c r="Z64" s="14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14"/>
      <c r="Z65" s="14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14"/>
      <c r="Z66" s="14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14"/>
      <c r="Z67" s="14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14"/>
      <c r="Z68" s="14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4"/>
      <c r="Z69" s="14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14"/>
      <c r="Z70" s="14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14"/>
      <c r="Z71" s="14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14"/>
      <c r="Z72" s="14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14"/>
      <c r="Z73" s="14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14"/>
      <c r="Z74" s="14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14"/>
      <c r="Z75" s="14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14"/>
      <c r="Z76" s="14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14"/>
      <c r="Z77" s="14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14"/>
      <c r="Z78" s="14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14"/>
      <c r="Z79" s="14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14"/>
      <c r="Z80" s="14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14"/>
      <c r="Z81" s="14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14"/>
      <c r="Z82" s="14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14"/>
      <c r="Z83" s="14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14"/>
      <c r="Z84" s="14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14"/>
      <c r="Z85" s="14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14"/>
      <c r="Z86" s="14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14"/>
      <c r="Z87" s="14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14"/>
      <c r="Z88" s="14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14"/>
      <c r="Z89" s="14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14"/>
      <c r="Z90" s="14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14"/>
      <c r="Z91" s="14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14"/>
      <c r="Z92" s="14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14"/>
      <c r="Z93" s="14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14"/>
      <c r="Z94" s="14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14"/>
      <c r="Z95" s="14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14"/>
      <c r="Z96" s="14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14"/>
      <c r="Z97" s="14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14"/>
      <c r="Z98" s="14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14"/>
      <c r="Z99" s="14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14"/>
      <c r="Z100" s="14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14"/>
      <c r="Z101" s="14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14"/>
      <c r="Z102" s="14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14"/>
      <c r="Z103" s="14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14"/>
      <c r="Z104" s="14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14"/>
      <c r="Z105" s="14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14"/>
      <c r="Z106" s="14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14"/>
      <c r="Z107" s="14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14"/>
      <c r="Z108" s="14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14"/>
      <c r="Z109" s="14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14"/>
      <c r="Z110" s="14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14"/>
      <c r="Z111" s="14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14"/>
      <c r="Z112" s="14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14"/>
      <c r="Z113" s="14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14"/>
      <c r="Z114" s="14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14"/>
      <c r="Z115" s="14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14"/>
      <c r="Z116" s="14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14"/>
      <c r="Z117" s="14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14"/>
      <c r="Z118" s="14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14"/>
      <c r="Z119" s="14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14"/>
      <c r="Z120" s="14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14"/>
      <c r="Z121" s="14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14"/>
      <c r="Z122" s="14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14"/>
      <c r="Z123" s="14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14"/>
      <c r="Z124" s="14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14"/>
      <c r="Z125" s="14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14"/>
      <c r="Z126" s="14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14"/>
      <c r="Z127" s="14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14"/>
      <c r="Z128" s="14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14"/>
      <c r="Z129" s="14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14"/>
      <c r="Z130" s="14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14"/>
      <c r="Z131" s="14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14"/>
      <c r="Z132" s="14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14"/>
      <c r="Z133" s="14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14"/>
      <c r="Z134" s="14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14"/>
      <c r="Z135" s="14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14"/>
      <c r="Z136" s="14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14"/>
      <c r="Z137" s="14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14"/>
      <c r="Z138" s="14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14"/>
      <c r="Z139" s="14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14"/>
      <c r="Z140" s="14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14"/>
      <c r="Z141" s="14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14"/>
      <c r="Z142" s="14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14"/>
      <c r="Z143" s="14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14"/>
      <c r="Z144" s="14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14"/>
      <c r="Z145" s="14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14"/>
      <c r="Z146" s="14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14"/>
      <c r="Z147" s="14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14"/>
      <c r="Z148" s="14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14"/>
      <c r="Z149" s="14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14"/>
      <c r="Z150" s="14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14"/>
      <c r="Z151" s="14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14"/>
      <c r="Z152" s="14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14"/>
      <c r="Z153" s="14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14"/>
      <c r="Z154" s="14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14"/>
      <c r="Z155" s="14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14"/>
      <c r="Z156" s="14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14"/>
      <c r="Z157" s="14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14"/>
      <c r="Z158" s="14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14"/>
      <c r="Z159" s="14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14"/>
      <c r="Z160" s="14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14"/>
      <c r="Z161" s="14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14"/>
      <c r="Z162" s="14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14"/>
      <c r="Z163" s="14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14"/>
      <c r="Z164" s="14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14"/>
      <c r="Z165" s="14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14"/>
      <c r="Z166" s="14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14"/>
      <c r="Z167" s="14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14"/>
      <c r="Z168" s="14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14"/>
      <c r="Z169" s="14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14"/>
      <c r="Z170" s="14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14"/>
      <c r="Z171" s="14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14"/>
      <c r="Z172" s="14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14"/>
      <c r="Z173" s="14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14"/>
      <c r="Z174" s="14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14"/>
      <c r="Z175" s="14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14"/>
      <c r="Z176" s="14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14"/>
      <c r="Z177" s="14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14"/>
      <c r="Z178" s="14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14"/>
      <c r="Z179" s="14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14"/>
      <c r="Z180" s="14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14"/>
      <c r="Z181" s="14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14"/>
      <c r="Z182" s="14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14"/>
      <c r="Z183" s="14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14"/>
      <c r="Z184" s="14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14"/>
      <c r="Z185" s="14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14"/>
      <c r="Z186" s="14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14"/>
      <c r="Z187" s="14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14"/>
      <c r="Z188" s="14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14"/>
      <c r="Z189" s="14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14"/>
      <c r="Z190" s="14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14"/>
      <c r="Z191" s="14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14"/>
      <c r="Z192" s="14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14"/>
      <c r="Z193" s="14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14"/>
      <c r="Z194" s="14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14"/>
      <c r="Z195" s="14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14"/>
      <c r="Z196" s="14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14"/>
      <c r="Z197" s="14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14"/>
      <c r="Z198" s="14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14"/>
      <c r="Z199" s="14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14"/>
      <c r="Z200" s="14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14"/>
      <c r="Z201" s="14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14"/>
      <c r="Z202" s="14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14"/>
      <c r="Z203" s="14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14"/>
      <c r="Z204" s="14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14"/>
      <c r="Z205" s="14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14"/>
      <c r="Z206" s="14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14"/>
      <c r="Z207" s="14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14"/>
      <c r="Z208" s="14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14"/>
      <c r="Z209" s="14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14"/>
      <c r="Z210" s="14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14"/>
      <c r="Z211" s="14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14"/>
      <c r="Z212" s="14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14"/>
      <c r="Z213" s="14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14"/>
      <c r="Z214" s="14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14"/>
      <c r="Z215" s="14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14"/>
      <c r="Z216" s="14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14"/>
      <c r="Z217" s="14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14"/>
      <c r="Z218" s="14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14"/>
      <c r="Z219" s="14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5" width="14.43"/>
  </cols>
  <sheetData>
    <row r="1" ht="131.25" customHeight="1">
      <c r="A1" s="25" t="s">
        <v>171</v>
      </c>
      <c r="B1" s="26" t="s">
        <v>179</v>
      </c>
      <c r="C1" s="26" t="s">
        <v>180</v>
      </c>
      <c r="D1" s="26" t="s">
        <v>181</v>
      </c>
      <c r="E1" s="26" t="s">
        <v>175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4"/>
    </row>
    <row r="2" ht="12.75" customHeight="1">
      <c r="A2" s="22" t="s">
        <v>176</v>
      </c>
      <c r="B2" s="27">
        <v>30.0</v>
      </c>
      <c r="C2" s="27">
        <v>40.0</v>
      </c>
      <c r="D2" s="27">
        <v>30.0</v>
      </c>
      <c r="E2" s="27">
        <v>100.0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4"/>
    </row>
    <row r="3" ht="12.75" customHeight="1">
      <c r="A3" s="3" t="str">
        <f>'Данные для ввода на bus.gov.ru'!A2</f>
        <v>Детский сад № 1 г. Пудожа</v>
      </c>
      <c r="B3" s="15">
        <f>'Данные для ввода на bus.gov.ru'!AE2*0.3</f>
        <v>24</v>
      </c>
      <c r="C3" s="15">
        <f>'Данные для ввода на bus.gov.ru'!AI2*0.4</f>
        <v>24</v>
      </c>
      <c r="D3" s="28">
        <f>IFERROR((('Данные для ввода на bus.gov.ru'!AK2/'Данные для ввода на bus.gov.ru'!AL2)*100)*0.3,0)</f>
        <v>27.27272727</v>
      </c>
      <c r="E3" s="28">
        <f t="shared" ref="E3:E18" si="1">B3+C3+D3</f>
        <v>75.27272727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4"/>
    </row>
    <row r="4" ht="12.75" customHeight="1">
      <c r="A4" s="3" t="str">
        <f>'Данные для ввода на bus.gov.ru'!A3</f>
        <v>Дом детского творчества г. Пудож</v>
      </c>
      <c r="B4" s="15">
        <f>'Данные для ввода на bus.gov.ru'!AE3*0.3</f>
        <v>12</v>
      </c>
      <c r="C4" s="15">
        <f>'Данные для ввода на bus.gov.ru'!AI3*0.4</f>
        <v>16</v>
      </c>
      <c r="D4" s="28">
        <f>IFERROR((('Данные для ввода на bus.gov.ru'!AK3/'Данные для ввода на bus.gov.ru'!AL3)*100)*0.3,0)</f>
        <v>30</v>
      </c>
      <c r="E4" s="28">
        <f t="shared" si="1"/>
        <v>58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4"/>
    </row>
    <row r="5" ht="12.75" customHeight="1">
      <c r="A5" s="3" t="str">
        <f>'Данные для ввода на bus.gov.ru'!A4</f>
        <v>Основная общеобразовательная школа № 2 г. Пудожа</v>
      </c>
      <c r="B5" s="15">
        <f>'Данные для ввода на bus.gov.ru'!AE4*0.3</f>
        <v>18</v>
      </c>
      <c r="C5" s="15">
        <f>'Данные для ввода на bus.gov.ru'!AI4*0.4</f>
        <v>16</v>
      </c>
      <c r="D5" s="28">
        <f>IFERROR((('Данные для ввода на bus.gov.ru'!AK4/'Данные для ввода на bus.gov.ru'!AL4)*100)*0.3,0)</f>
        <v>24.70588235</v>
      </c>
      <c r="E5" s="28">
        <f t="shared" si="1"/>
        <v>58.70588235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4"/>
    </row>
    <row r="6" ht="12.75" customHeight="1">
      <c r="A6" s="3" t="str">
        <f>'Данные для ввода на bus.gov.ru'!A5</f>
        <v>Основная общеобразовательная школа д. Каршево</v>
      </c>
      <c r="B6" s="15">
        <f>'Данные для ввода на bus.gov.ru'!AE5*0.3</f>
        <v>0</v>
      </c>
      <c r="C6" s="15">
        <f>'Данные для ввода на bus.gov.ru'!AI5*0.4</f>
        <v>16</v>
      </c>
      <c r="D6" s="28">
        <f>IFERROR((('Данные для ввода на bus.gov.ru'!AK5/'Данные для ввода на bus.gov.ru'!AL5)*100)*0.3,0)</f>
        <v>30</v>
      </c>
      <c r="E6" s="28">
        <f t="shared" si="1"/>
        <v>46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4"/>
    </row>
    <row r="7" ht="12.75" customHeight="1">
      <c r="A7" s="3" t="str">
        <f>'Данные для ввода на bus.gov.ru'!A6</f>
        <v>Основная общеобразовательная школа д. Куганаволок</v>
      </c>
      <c r="B7" s="15">
        <f>'Данные для ввода на bus.gov.ru'!AE6*0.3</f>
        <v>0</v>
      </c>
      <c r="C7" s="15">
        <f>'Данные для ввода на bus.gov.ru'!AI6*0.4</f>
        <v>16</v>
      </c>
      <c r="D7" s="28">
        <f>IFERROR((('Данные для ввода на bus.gov.ru'!AK6/'Данные для ввода на bus.gov.ru'!AL6)*100)*0.3,0)</f>
        <v>30</v>
      </c>
      <c r="E7" s="28">
        <f t="shared" si="1"/>
        <v>46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"/>
    </row>
    <row r="8" ht="12.75" customHeight="1">
      <c r="A8" s="3" t="str">
        <f>'Данные для ввода на bus.gov.ru'!A7</f>
        <v>Основная общеобразовательная школа п. Водла</v>
      </c>
      <c r="B8" s="15">
        <f>'Данные для ввода на bus.gov.ru'!AE7*0.3</f>
        <v>6</v>
      </c>
      <c r="C8" s="15">
        <f>'Данные для ввода на bus.gov.ru'!AI7*0.4</f>
        <v>16</v>
      </c>
      <c r="D8" s="28">
        <f>IFERROR((('Данные для ввода на bus.gov.ru'!AK7/'Данные для ввода на bus.gov.ru'!AL7)*100)*0.3,0)</f>
        <v>30</v>
      </c>
      <c r="E8" s="28">
        <f t="shared" si="1"/>
        <v>52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4"/>
    </row>
    <row r="9" ht="12.75" customHeight="1">
      <c r="A9" s="3" t="str">
        <f>'Данные для ввода на bus.gov.ru'!A8</f>
        <v>Основная общеобразовательная школа п. Кривцы</v>
      </c>
      <c r="B9" s="15">
        <f>'Данные для ввода на bus.gov.ru'!AE8*0.3</f>
        <v>12</v>
      </c>
      <c r="C9" s="15">
        <f>'Данные для ввода на bus.gov.ru'!AI8*0.4</f>
        <v>24</v>
      </c>
      <c r="D9" s="28">
        <f>IFERROR((('Данные для ввода на bus.gov.ru'!AK8/'Данные для ввода на bus.gov.ru'!AL8)*100)*0.3,0)</f>
        <v>15</v>
      </c>
      <c r="E9" s="28">
        <f t="shared" si="1"/>
        <v>51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4"/>
    </row>
    <row r="10" ht="12.75" customHeight="1">
      <c r="A10" s="3" t="str">
        <f>'Данные для ввода на bus.gov.ru'!A9</f>
        <v>Основная общеобразовательная школа п. Кубово</v>
      </c>
      <c r="B10" s="15">
        <f>'Данные для ввода на bus.gov.ru'!AE9*0.3</f>
        <v>0</v>
      </c>
      <c r="C10" s="15">
        <f>'Данные для ввода на bus.gov.ru'!AI9*0.4</f>
        <v>8</v>
      </c>
      <c r="D10" s="28">
        <f>IFERROR((('Данные для ввода на bus.gov.ru'!AK9/'Данные для ввода на bus.gov.ru'!AL9)*100)*0.3,0)</f>
        <v>30</v>
      </c>
      <c r="E10" s="28">
        <f t="shared" si="1"/>
        <v>38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4"/>
    </row>
    <row r="11" ht="12.75" customHeight="1">
      <c r="A11" s="3" t="str">
        <f>'Данные для ввода на bus.gov.ru'!A10</f>
        <v>Основная общеобразовательная школа п. Пудожгорский</v>
      </c>
      <c r="B11" s="15">
        <f>'Данные для ввода на bus.gov.ru'!AE10*0.3</f>
        <v>6</v>
      </c>
      <c r="C11" s="15">
        <f>'Данные для ввода на bus.gov.ru'!AI10*0.4</f>
        <v>24</v>
      </c>
      <c r="D11" s="28">
        <f>IFERROR((('Данные для ввода на bus.gov.ru'!AK10/'Данные для ввода на bus.gov.ru'!AL10)*100)*0.3,0)</f>
        <v>22.5</v>
      </c>
      <c r="E11" s="28">
        <f t="shared" si="1"/>
        <v>52.5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4"/>
    </row>
    <row r="12" ht="12.75" customHeight="1">
      <c r="A12" s="3" t="str">
        <f>'Данные для ввода на bus.gov.ru'!A11</f>
        <v>Основная общеобразовательная школа п. Шальский</v>
      </c>
      <c r="B12" s="15">
        <f>'Данные для ввода на bus.gov.ru'!AE11*0.3</f>
        <v>0</v>
      </c>
      <c r="C12" s="15">
        <f>'Данные для ввода на bus.gov.ru'!AI11*0.4</f>
        <v>16</v>
      </c>
      <c r="D12" s="28">
        <f>IFERROR((('Данные для ввода на bus.gov.ru'!AK11/'Данные для ввода на bus.gov.ru'!AL11)*100)*0.3,0)</f>
        <v>30</v>
      </c>
      <c r="E12" s="28">
        <f t="shared" si="1"/>
        <v>46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4"/>
    </row>
    <row r="13" ht="12.75" customHeight="1">
      <c r="A13" s="3" t="str">
        <f>'Данные для ввода на bus.gov.ru'!A12</f>
        <v>Районная детско-юношеская спортивная школа г. Пудож</v>
      </c>
      <c r="B13" s="15">
        <f>'Данные для ввода на bus.gov.ru'!AE12*0.3</f>
        <v>0</v>
      </c>
      <c r="C13" s="15">
        <f>'Данные для ввода на bus.gov.ru'!AI12*0.4</f>
        <v>8</v>
      </c>
      <c r="D13" s="28">
        <f>IFERROR((('Данные для ввода на bus.gov.ru'!AK12/'Данные для ввода на bus.gov.ru'!AL12)*100)*0.3,0)</f>
        <v>30</v>
      </c>
      <c r="E13" s="28">
        <f t="shared" si="1"/>
        <v>38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4"/>
    </row>
    <row r="14" ht="12.75" customHeight="1">
      <c r="A14" s="3" t="str">
        <f>'Данные для ввода на bus.gov.ru'!A13</f>
        <v>Средняя общеобразовательная школа № 3 г. Пудожа</v>
      </c>
      <c r="B14" s="15">
        <f>'Данные для ввода на bus.gov.ru'!AE13*0.3</f>
        <v>12</v>
      </c>
      <c r="C14" s="15">
        <f>'Данные для ввода на bus.gov.ru'!AI13*0.4</f>
        <v>16</v>
      </c>
      <c r="D14" s="28">
        <f>IFERROR((('Данные для ввода на bus.gov.ru'!AK13/'Данные для ввода на bus.gov.ru'!AL13)*100)*0.3,0)</f>
        <v>25</v>
      </c>
      <c r="E14" s="28">
        <f t="shared" si="1"/>
        <v>53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4"/>
    </row>
    <row r="15" ht="12.75" customHeight="1">
      <c r="A15" s="3" t="str">
        <f>'Данные для ввода на bus.gov.ru'!A14</f>
        <v>Средняя общеобразовательная школа д. Авдеево</v>
      </c>
      <c r="B15" s="15">
        <f>'Данные для ввода на bus.gov.ru'!AE14*0.3</f>
        <v>0</v>
      </c>
      <c r="C15" s="15">
        <f>'Данные для ввода на bus.gov.ru'!AI14*0.4</f>
        <v>16</v>
      </c>
      <c r="D15" s="28">
        <f>IFERROR((('Данные для ввода на bus.gov.ru'!AK14/'Данные для ввода на bus.gov.ru'!AL14)*100)*0.3,0)</f>
        <v>30</v>
      </c>
      <c r="E15" s="28">
        <f t="shared" si="1"/>
        <v>46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4"/>
    </row>
    <row r="16" ht="12.75" customHeight="1">
      <c r="A16" s="3" t="str">
        <f>'Данные для ввода на bus.gov.ru'!A15</f>
        <v>Средняя общеобразовательная школа п. Пяльма</v>
      </c>
      <c r="B16" s="15">
        <f>'Данные для ввода на bus.gov.ru'!AE15*0.3</f>
        <v>0</v>
      </c>
      <c r="C16" s="15">
        <f>'Данные для ввода на bus.gov.ru'!AI15*0.4</f>
        <v>16</v>
      </c>
      <c r="D16" s="28">
        <f>IFERROR((('Данные для ввода на bus.gov.ru'!AK15/'Данные для ввода на bus.gov.ru'!AL15)*100)*0.3,0)</f>
        <v>30</v>
      </c>
      <c r="E16" s="28">
        <f t="shared" si="1"/>
        <v>46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4"/>
    </row>
    <row r="17" ht="12.75" customHeight="1">
      <c r="A17" s="3" t="str">
        <f>'Данные для ввода на bus.gov.ru'!A16</f>
        <v>Центр психолого-медико-социального сопровождения</v>
      </c>
      <c r="B17" s="15">
        <f>'Данные для ввода на bus.gov.ru'!AE16*0.3</f>
        <v>0</v>
      </c>
      <c r="C17" s="15">
        <f>'Данные для ввода на bus.gov.ru'!AI16*0.4</f>
        <v>16</v>
      </c>
      <c r="D17" s="28">
        <f>IFERROR((('Данные для ввода на bus.gov.ru'!AK16/'Данные для ввода на bus.gov.ru'!AL16)*100)*0.3,0)</f>
        <v>26.25</v>
      </c>
      <c r="E17" s="28">
        <f t="shared" si="1"/>
        <v>42.25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4"/>
    </row>
    <row r="18" ht="12.75" customHeight="1">
      <c r="A18" s="3" t="str">
        <f>'Данные для ввода на bus.gov.ru'!A17</f>
        <v>Школа искусств г. Пудож</v>
      </c>
      <c r="B18" s="15">
        <f>'Данные для ввода на bus.gov.ru'!AE17*0.3</f>
        <v>12</v>
      </c>
      <c r="C18" s="15">
        <f>'Данные для ввода на bus.gov.ru'!AI17*0.4</f>
        <v>8</v>
      </c>
      <c r="D18" s="28">
        <f>IFERROR((('Данные для ввода на bus.gov.ru'!AK17/'Данные для ввода на bus.gov.ru'!AL17)*100)*0.3,0)</f>
        <v>20</v>
      </c>
      <c r="E18" s="28">
        <f t="shared" si="1"/>
        <v>40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4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4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4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4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4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4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4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4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4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4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4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4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4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4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4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4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4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4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4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4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4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4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4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4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4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4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4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4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4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4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4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4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4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4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4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4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4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4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4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4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4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4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4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4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4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4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4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4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4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4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4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4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4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4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4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4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4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4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4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4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4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4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4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4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4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4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4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4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4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4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4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4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4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4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4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4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4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4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4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4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4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4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4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4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4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4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4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4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4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4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4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4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4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4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4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4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4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4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4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4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4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4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4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4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4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4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4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4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4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4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4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4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4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4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4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4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4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4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4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4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4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4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4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4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4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4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4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4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4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4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4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4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4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4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4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4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4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4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4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4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4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4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4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4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4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4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4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4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4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4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4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4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4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4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4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4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4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4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4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4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4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4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4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4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4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4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4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4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4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4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4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4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4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4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4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4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4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4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4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4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4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4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4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4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4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4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4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4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4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4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4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4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4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4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4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4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4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4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4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4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5" width="14.43"/>
  </cols>
  <sheetData>
    <row r="1" ht="282.0" customHeight="1">
      <c r="A1" s="25" t="s">
        <v>171</v>
      </c>
      <c r="B1" s="26" t="s">
        <v>182</v>
      </c>
      <c r="C1" s="26" t="s">
        <v>183</v>
      </c>
      <c r="D1" s="26" t="s">
        <v>184</v>
      </c>
      <c r="E1" s="26" t="s">
        <v>175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4"/>
    </row>
    <row r="2" ht="12.75" customHeight="1">
      <c r="A2" s="22" t="s">
        <v>176</v>
      </c>
      <c r="B2" s="27">
        <v>40.0</v>
      </c>
      <c r="C2" s="27">
        <v>40.0</v>
      </c>
      <c r="D2" s="27">
        <v>20.0</v>
      </c>
      <c r="E2" s="27">
        <v>100.0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29"/>
    </row>
    <row r="3" ht="12.75" customHeight="1">
      <c r="A3" s="3" t="str">
        <f>'Данные для ввода на bus.gov.ru'!A2</f>
        <v>Детский сад № 1 г. Пудожа</v>
      </c>
      <c r="B3" s="28">
        <f>(('Данные для ввода на bus.gov.ru'!AN2/'Данные для ввода на bus.gov.ru'!AO2)*100)*0.4</f>
        <v>37.01754386</v>
      </c>
      <c r="C3" s="24">
        <f>(('Данные для ввода на bus.gov.ru'!AQ2/'Данные для ввода на bus.gov.ru'!AR2)*100)*0.4</f>
        <v>38.59649123</v>
      </c>
      <c r="D3" s="28">
        <f>(('Данные для ввода на bus.gov.ru'!AT2/'Данные для ввода на bus.gov.ru'!AU2)*100)*0.2</f>
        <v>18.89655172</v>
      </c>
      <c r="E3" s="28">
        <f t="shared" ref="E3:E18" si="1">B3+C3+D3</f>
        <v>94.51058681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29"/>
    </row>
    <row r="4" ht="12.75" customHeight="1">
      <c r="A4" s="3" t="str">
        <f>'Данные для ввода на bus.gov.ru'!A3</f>
        <v>Дом детского творчества г. Пудож</v>
      </c>
      <c r="B4" s="28">
        <f>(('Данные для ввода на bus.gov.ru'!AN3/'Данные для ввода на bus.gov.ru'!AO3)*100)*0.4</f>
        <v>39.0778098</v>
      </c>
      <c r="C4" s="24">
        <f>(('Данные для ввода на bus.gov.ru'!AQ3/'Данные для ввода на bus.gov.ru'!AR3)*100)*0.4</f>
        <v>39.0778098</v>
      </c>
      <c r="D4" s="28">
        <f>(('Данные для ввода на bus.gov.ru'!AT3/'Данные для ввода на bus.gov.ru'!AU3)*100)*0.2</f>
        <v>19.84375</v>
      </c>
      <c r="E4" s="28">
        <f t="shared" si="1"/>
        <v>97.9993696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29"/>
    </row>
    <row r="5" ht="12.75" customHeight="1">
      <c r="A5" s="3" t="str">
        <f>'Данные для ввода на bus.gov.ru'!A4</f>
        <v>Основная общеобразовательная школа № 2 г. Пудожа</v>
      </c>
      <c r="B5" s="28">
        <f>(('Данные для ввода на bus.gov.ru'!AN4/'Данные для ввода на bus.gov.ru'!AO4)*100)*0.4</f>
        <v>37.93696275</v>
      </c>
      <c r="C5" s="24">
        <f>(('Данные для ввода на bus.gov.ru'!AQ4/'Данные для ввода на bus.gov.ru'!AR4)*100)*0.4</f>
        <v>38.28080229</v>
      </c>
      <c r="D5" s="28">
        <f>(('Данные для ввода на bus.gov.ru'!AT4/'Данные для ввода на bus.gov.ru'!AU4)*100)*0.2</f>
        <v>19.59016393</v>
      </c>
      <c r="E5" s="28">
        <f t="shared" si="1"/>
        <v>95.80792898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29"/>
    </row>
    <row r="6" ht="12.75" customHeight="1">
      <c r="A6" s="3" t="str">
        <f>'Данные для ввода на bus.gov.ru'!A5</f>
        <v>Основная общеобразовательная школа д. Каршево</v>
      </c>
      <c r="B6" s="28">
        <f>(('Данные для ввода на bus.gov.ru'!AN5/'Данные для ввода на bus.gov.ru'!AO5)*100)*0.4</f>
        <v>38.51851852</v>
      </c>
      <c r="C6" s="24">
        <f>(('Данные для ввода на bus.gov.ru'!AQ5/'Данные для ввода на bus.gov.ru'!AR5)*100)*0.4</f>
        <v>40</v>
      </c>
      <c r="D6" s="28">
        <f>(('Данные для ввода на bus.gov.ru'!AT5/'Данные для ввода на bus.gov.ru'!AU5)*100)*0.2</f>
        <v>19.54545455</v>
      </c>
      <c r="E6" s="28">
        <f t="shared" si="1"/>
        <v>98.06397306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29"/>
    </row>
    <row r="7" ht="12.75" customHeight="1">
      <c r="A7" s="3" t="str">
        <f>'Данные для ввода на bus.gov.ru'!A6</f>
        <v>Основная общеобразовательная школа д. Куганаволок</v>
      </c>
      <c r="B7" s="28">
        <f>(('Данные для ввода на bus.gov.ru'!AN6/'Данные для ввода на bus.gov.ru'!AO6)*100)*0.4</f>
        <v>40</v>
      </c>
      <c r="C7" s="24">
        <f>(('Данные для ввода на bus.gov.ru'!AQ6/'Данные для ввода на bus.gov.ru'!AR6)*100)*0.4</f>
        <v>40</v>
      </c>
      <c r="D7" s="28">
        <f>(('Данные для ввода на bus.gov.ru'!AT6/'Данные для ввода на bus.gov.ru'!AU6)*100)*0.2</f>
        <v>20</v>
      </c>
      <c r="E7" s="28">
        <f t="shared" si="1"/>
        <v>100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29"/>
    </row>
    <row r="8" ht="12.75" customHeight="1">
      <c r="A8" s="3" t="str">
        <f>'Данные для ввода на bus.gov.ru'!A7</f>
        <v>Основная общеобразовательная школа п. Водла</v>
      </c>
      <c r="B8" s="28">
        <f>(('Данные для ввода на bus.gov.ru'!AN7/'Данные для ввода на bus.gov.ru'!AO7)*100)*0.4</f>
        <v>40</v>
      </c>
      <c r="C8" s="24">
        <f>(('Данные для ввода на bus.gov.ru'!AQ7/'Данные для ввода на bus.gov.ru'!AR7)*100)*0.4</f>
        <v>40</v>
      </c>
      <c r="D8" s="28">
        <f>(('Данные для ввода на bus.gov.ru'!AT7/'Данные для ввода на bus.gov.ru'!AU7)*100)*0.2</f>
        <v>20</v>
      </c>
      <c r="E8" s="28">
        <f t="shared" si="1"/>
        <v>100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29"/>
    </row>
    <row r="9" ht="12.75" customHeight="1">
      <c r="A9" s="3" t="str">
        <f>'Данные для ввода на bus.gov.ru'!A8</f>
        <v>Основная общеобразовательная школа п. Кривцы</v>
      </c>
      <c r="B9" s="28">
        <f>(('Данные для ввода на bus.gov.ru'!AN8/'Данные для ввода на bus.gov.ru'!AO8)*100)*0.4</f>
        <v>37.77777778</v>
      </c>
      <c r="C9" s="24">
        <f>(('Данные для ввода на bus.gov.ru'!AQ8/'Данные для ввода на bus.gov.ru'!AR8)*100)*0.4</f>
        <v>37.77777778</v>
      </c>
      <c r="D9" s="28">
        <f>(('Данные для ввода на bus.gov.ru'!AT8/'Данные для ввода на bus.gov.ru'!AU8)*100)*0.2</f>
        <v>20</v>
      </c>
      <c r="E9" s="28">
        <f t="shared" si="1"/>
        <v>95.55555556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29"/>
    </row>
    <row r="10" ht="12.75" customHeight="1">
      <c r="A10" s="3" t="str">
        <f>'Данные для ввода на bus.gov.ru'!A9</f>
        <v>Основная общеобразовательная школа п. Кубово</v>
      </c>
      <c r="B10" s="28">
        <f>(('Данные для ввода на bus.gov.ru'!AN9/'Данные для ввода на bus.gov.ru'!AO9)*100)*0.4</f>
        <v>40</v>
      </c>
      <c r="C10" s="24">
        <f>(('Данные для ввода на bus.gov.ru'!AQ9/'Данные для ввода на bus.gov.ru'!AR9)*100)*0.4</f>
        <v>40</v>
      </c>
      <c r="D10" s="28">
        <f>(('Данные для ввода на bus.gov.ru'!AT9/'Данные для ввода на bus.gov.ru'!AU9)*100)*0.2</f>
        <v>20</v>
      </c>
      <c r="E10" s="28">
        <f t="shared" si="1"/>
        <v>100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29"/>
    </row>
    <row r="11" ht="12.75" customHeight="1">
      <c r="A11" s="3" t="str">
        <f>'Данные для ввода на bus.gov.ru'!A10</f>
        <v>Основная общеобразовательная школа п. Пудожгорский</v>
      </c>
      <c r="B11" s="28">
        <f>(('Данные для ввода на bus.gov.ru'!AN10/'Данные для ввода на bus.gov.ru'!AO10)*100)*0.4</f>
        <v>37.27272727</v>
      </c>
      <c r="C11" s="24">
        <f>(('Данные для ввода на bus.gov.ru'!AQ10/'Данные для ввода на bus.gov.ru'!AR10)*100)*0.4</f>
        <v>36.36363636</v>
      </c>
      <c r="D11" s="28">
        <f>(('Данные для ввода на bus.gov.ru'!AT10/'Данные для ввода на bus.gov.ru'!AU10)*100)*0.2</f>
        <v>18.97435897</v>
      </c>
      <c r="E11" s="28">
        <f t="shared" si="1"/>
        <v>92.61072261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29"/>
    </row>
    <row r="12" ht="12.75" customHeight="1">
      <c r="A12" s="3" t="str">
        <f>'Данные для ввода на bus.gov.ru'!A11</f>
        <v>Основная общеобразовательная школа п. Шальский</v>
      </c>
      <c r="B12" s="28">
        <f>(('Данные для ввода на bus.gov.ru'!AN11/'Данные для ввода на bus.gov.ru'!AO11)*100)*0.4</f>
        <v>39.65517241</v>
      </c>
      <c r="C12" s="24">
        <f>(('Данные для ввода на bus.gov.ru'!AQ11/'Данные для ввода на bus.gov.ru'!AR11)*100)*0.4</f>
        <v>39.65517241</v>
      </c>
      <c r="D12" s="28">
        <f>(('Данные для ввода на bus.gov.ru'!AT11/'Данные для ввода на bus.gov.ru'!AU11)*100)*0.2</f>
        <v>19.5505618</v>
      </c>
      <c r="E12" s="28">
        <f t="shared" si="1"/>
        <v>98.86090663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29"/>
    </row>
    <row r="13" ht="12.75" customHeight="1">
      <c r="A13" s="3" t="str">
        <f>'Данные для ввода на bus.gov.ru'!A12</f>
        <v>Районная детско-юношеская спортивная школа г. Пудож</v>
      </c>
      <c r="B13" s="28">
        <f>(('Данные для ввода на bus.gov.ru'!AN12/'Данные для ввода на bus.gov.ru'!AO12)*100)*0.4</f>
        <v>39.6969697</v>
      </c>
      <c r="C13" s="24">
        <f>(('Данные для ввода на bus.gov.ru'!AQ12/'Данные для ввода на bus.gov.ru'!AR12)*100)*0.4</f>
        <v>39.6969697</v>
      </c>
      <c r="D13" s="28">
        <f>(('Данные для ввода на bus.gov.ru'!AT12/'Данные для ввода на bus.gov.ru'!AU12)*100)*0.2</f>
        <v>20</v>
      </c>
      <c r="E13" s="28">
        <f t="shared" si="1"/>
        <v>99.39393939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29"/>
    </row>
    <row r="14" ht="12.75" customHeight="1">
      <c r="A14" s="3" t="str">
        <f>'Данные для ввода на bus.gov.ru'!A13</f>
        <v>Средняя общеобразовательная школа № 3 г. Пудожа</v>
      </c>
      <c r="B14" s="28">
        <f>(('Данные для ввода на bus.gov.ru'!AN13/'Данные для ввода на bus.gov.ru'!AO13)*100)*0.4</f>
        <v>36.61691542</v>
      </c>
      <c r="C14" s="24">
        <f>(('Данные для ввода на bus.gov.ru'!AQ13/'Данные для ввода на bus.gov.ru'!AR13)*100)*0.4</f>
        <v>38.10945274</v>
      </c>
      <c r="D14" s="28">
        <f>(('Данные для ввода на bus.gov.ru'!AT13/'Данные для ввода на bus.gov.ru'!AU13)*100)*0.2</f>
        <v>18.98089172</v>
      </c>
      <c r="E14" s="28">
        <f t="shared" si="1"/>
        <v>93.70725988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29"/>
    </row>
    <row r="15" ht="12.75" customHeight="1">
      <c r="A15" s="3" t="str">
        <f>'Данные для ввода на bus.gov.ru'!A14</f>
        <v>Средняя общеобразовательная школа д. Авдеево</v>
      </c>
      <c r="B15" s="28">
        <f>(('Данные для ввода на bus.gov.ru'!AN14/'Данные для ввода на bus.gov.ru'!AO14)*100)*0.4</f>
        <v>37.24137931</v>
      </c>
      <c r="C15" s="24">
        <f>(('Данные для ввода на bus.gov.ru'!AQ14/'Данные для ввода на bus.gov.ru'!AR14)*100)*0.4</f>
        <v>38.62068966</v>
      </c>
      <c r="D15" s="28">
        <f>(('Данные для ввода на bus.gov.ru'!AT14/'Данные для ввода на bus.gov.ru'!AU14)*100)*0.2</f>
        <v>20</v>
      </c>
      <c r="E15" s="28">
        <f t="shared" si="1"/>
        <v>95.86206897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29"/>
    </row>
    <row r="16" ht="12.75" customHeight="1">
      <c r="A16" s="3" t="str">
        <f>'Данные для ввода на bus.gov.ru'!A15</f>
        <v>Средняя общеобразовательная школа п. Пяльма</v>
      </c>
      <c r="B16" s="28">
        <f>(('Данные для ввода на bus.gov.ru'!AN15/'Данные для ввода на bus.gov.ru'!AO15)*100)*0.4</f>
        <v>37.89473684</v>
      </c>
      <c r="C16" s="24">
        <f>(('Данные для ввода на bus.gov.ru'!AQ15/'Данные для ввода на bus.gov.ru'!AR15)*100)*0.4</f>
        <v>38.42105263</v>
      </c>
      <c r="D16" s="28">
        <f>(('Данные для ввода на bus.gov.ru'!AT15/'Данные для ввода на bus.gov.ru'!AU15)*100)*0.2</f>
        <v>20</v>
      </c>
      <c r="E16" s="28">
        <f t="shared" si="1"/>
        <v>96.31578947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29"/>
    </row>
    <row r="17" ht="12.75" customHeight="1">
      <c r="A17" s="3" t="str">
        <f>'Данные для ввода на bus.gov.ru'!A16</f>
        <v>Центр психолого-медико-социального сопровождения</v>
      </c>
      <c r="B17" s="28">
        <f>(('Данные для ввода на bus.gov.ru'!AN16/'Данные для ввода на bus.gov.ru'!AO16)*100)*0.4</f>
        <v>38.51851852</v>
      </c>
      <c r="C17" s="24">
        <f>(('Данные для ввода на bus.gov.ru'!AQ16/'Данные для ввода на bus.gov.ru'!AR16)*100)*0.4</f>
        <v>38.51851852</v>
      </c>
      <c r="D17" s="28">
        <f>(('Данные для ввода на bus.gov.ru'!AT16/'Данные для ввода на bus.gov.ru'!AU16)*100)*0.2</f>
        <v>19.23076923</v>
      </c>
      <c r="E17" s="28">
        <f t="shared" si="1"/>
        <v>96.26780627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29"/>
    </row>
    <row r="18" ht="12.75" customHeight="1">
      <c r="A18" s="3" t="str">
        <f>'Данные для ввода на bus.gov.ru'!A17</f>
        <v>Школа искусств г. Пудож</v>
      </c>
      <c r="B18" s="28">
        <f>(('Данные для ввода на bus.gov.ru'!AN17/'Данные для ввода на bus.gov.ru'!AO17)*100)*0.4</f>
        <v>39.56043956</v>
      </c>
      <c r="C18" s="24">
        <f>(('Данные для ввода на bus.gov.ru'!AQ17/'Данные для ввода на bus.gov.ru'!AR17)*100)*0.4</f>
        <v>39.56043956</v>
      </c>
      <c r="D18" s="28">
        <f>(('Данные для ввода на bus.gov.ru'!AT17/'Данные для ввода на bus.gov.ru'!AU17)*100)*0.2</f>
        <v>20</v>
      </c>
      <c r="E18" s="28">
        <f t="shared" si="1"/>
        <v>99.12087912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29"/>
    </row>
    <row r="19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4"/>
    </row>
    <row r="20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4"/>
    </row>
    <row r="21" ht="15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4"/>
    </row>
    <row r="22" ht="15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4"/>
    </row>
    <row r="23" ht="15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4"/>
    </row>
    <row r="24" ht="15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4"/>
    </row>
    <row r="25" ht="15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4"/>
    </row>
    <row r="26" ht="15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4"/>
    </row>
    <row r="27" ht="15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5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4"/>
    </row>
    <row r="29" ht="15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4"/>
    </row>
    <row r="30" ht="15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4"/>
    </row>
    <row r="31" ht="15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4"/>
    </row>
    <row r="32" ht="15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4"/>
    </row>
    <row r="33" ht="15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4"/>
    </row>
    <row r="34" ht="15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4"/>
    </row>
    <row r="35" ht="15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4"/>
    </row>
    <row r="36" ht="15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4"/>
    </row>
    <row r="37" ht="15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4"/>
    </row>
    <row r="38" ht="15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4"/>
    </row>
    <row r="39" ht="15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4"/>
    </row>
    <row r="40" ht="15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4"/>
    </row>
    <row r="41" ht="15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4"/>
    </row>
    <row r="42" ht="15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4"/>
    </row>
    <row r="43" ht="15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4"/>
    </row>
    <row r="44" ht="15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4"/>
    </row>
    <row r="45" ht="15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4"/>
    </row>
    <row r="46" ht="15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4"/>
    </row>
    <row r="47" ht="15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4"/>
    </row>
    <row r="48" ht="15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4"/>
    </row>
    <row r="49" ht="15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4"/>
    </row>
    <row r="50" ht="15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4"/>
    </row>
    <row r="51" ht="15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4"/>
    </row>
    <row r="52" ht="15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4"/>
    </row>
    <row r="53" ht="15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4"/>
    </row>
    <row r="54" ht="15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4"/>
    </row>
    <row r="55" ht="15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4"/>
    </row>
    <row r="56" ht="15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4"/>
    </row>
    <row r="57" ht="15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4"/>
    </row>
    <row r="58" ht="15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4"/>
    </row>
    <row r="59" ht="15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4"/>
    </row>
    <row r="60" ht="15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4"/>
    </row>
    <row r="61" ht="15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4"/>
    </row>
    <row r="62" ht="15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4"/>
    </row>
    <row r="63" ht="15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4"/>
    </row>
    <row r="64" ht="15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4"/>
    </row>
    <row r="65" ht="15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4"/>
    </row>
    <row r="66" ht="15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4"/>
    </row>
    <row r="67" ht="15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4"/>
    </row>
    <row r="68" ht="15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4"/>
    </row>
    <row r="69" ht="15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4"/>
    </row>
    <row r="70" ht="15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4"/>
    </row>
    <row r="71" ht="15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4"/>
    </row>
    <row r="72" ht="15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4"/>
    </row>
    <row r="73" ht="15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4"/>
    </row>
    <row r="74" ht="15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4"/>
    </row>
    <row r="75" ht="15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4"/>
    </row>
    <row r="76" ht="15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4"/>
    </row>
    <row r="77" ht="15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4"/>
    </row>
    <row r="78" ht="15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4"/>
    </row>
    <row r="79" ht="15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4"/>
    </row>
    <row r="80" ht="15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4"/>
    </row>
    <row r="81" ht="15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4"/>
    </row>
    <row r="82" ht="15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4"/>
    </row>
    <row r="83" ht="15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4"/>
    </row>
    <row r="84" ht="15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4"/>
    </row>
    <row r="85" ht="15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4"/>
    </row>
    <row r="86" ht="15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4"/>
    </row>
    <row r="87" ht="15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4"/>
    </row>
    <row r="88" ht="15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4"/>
    </row>
    <row r="89" ht="15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4"/>
    </row>
    <row r="90" ht="15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4"/>
    </row>
    <row r="91" ht="15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4"/>
    </row>
    <row r="92" ht="15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4"/>
    </row>
    <row r="93" ht="15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4"/>
    </row>
    <row r="94" ht="15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</row>
    <row r="95" ht="15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4"/>
    </row>
    <row r="96" ht="15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4"/>
    </row>
    <row r="97" ht="15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4"/>
    </row>
    <row r="98" ht="15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4"/>
    </row>
    <row r="99" ht="15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4"/>
    </row>
    <row r="100" ht="15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4"/>
    </row>
    <row r="101" ht="15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4"/>
    </row>
    <row r="102" ht="15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4"/>
    </row>
    <row r="103" ht="15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4"/>
    </row>
    <row r="104" ht="15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4"/>
    </row>
    <row r="105" ht="15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4"/>
    </row>
    <row r="106" ht="15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4"/>
    </row>
    <row r="107" ht="15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4"/>
    </row>
    <row r="108" ht="15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4"/>
    </row>
    <row r="109" ht="15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4"/>
    </row>
    <row r="110" ht="15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4"/>
    </row>
    <row r="111" ht="15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4"/>
    </row>
    <row r="112" ht="15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4"/>
    </row>
    <row r="113" ht="15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4"/>
    </row>
    <row r="114" ht="15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4"/>
    </row>
    <row r="115" ht="15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4"/>
    </row>
    <row r="116" ht="15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4"/>
    </row>
    <row r="117" ht="15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4"/>
    </row>
    <row r="118" ht="15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4"/>
    </row>
    <row r="119" ht="15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4"/>
    </row>
    <row r="120" ht="15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4"/>
    </row>
    <row r="121" ht="15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4"/>
    </row>
    <row r="122" ht="15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4"/>
    </row>
    <row r="123" ht="15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4"/>
    </row>
    <row r="124" ht="15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4"/>
    </row>
    <row r="125" ht="15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4"/>
    </row>
    <row r="126" ht="15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4"/>
    </row>
    <row r="127" ht="15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4"/>
    </row>
    <row r="128" ht="15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4"/>
    </row>
    <row r="129" ht="15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4"/>
    </row>
    <row r="130" ht="15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4"/>
    </row>
    <row r="131" ht="15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4"/>
    </row>
    <row r="132" ht="15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4"/>
    </row>
    <row r="133" ht="15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4"/>
    </row>
    <row r="134" ht="15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4"/>
    </row>
    <row r="135" ht="15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4"/>
    </row>
    <row r="136" ht="15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4"/>
    </row>
    <row r="137" ht="15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4"/>
    </row>
    <row r="138" ht="15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4"/>
    </row>
    <row r="139" ht="15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4"/>
    </row>
    <row r="140" ht="15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4"/>
    </row>
    <row r="141" ht="15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4"/>
    </row>
    <row r="142" ht="15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4"/>
    </row>
    <row r="143" ht="15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4"/>
    </row>
    <row r="144" ht="15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4"/>
    </row>
    <row r="145" ht="15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4"/>
    </row>
    <row r="146" ht="15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4"/>
    </row>
    <row r="147" ht="15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4"/>
    </row>
    <row r="148" ht="15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4"/>
    </row>
    <row r="149" ht="15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4"/>
    </row>
    <row r="150" ht="15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4"/>
    </row>
    <row r="151" ht="15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4"/>
    </row>
    <row r="152" ht="15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4"/>
    </row>
    <row r="153" ht="15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4"/>
    </row>
    <row r="154" ht="15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4"/>
    </row>
    <row r="155" ht="15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4"/>
    </row>
    <row r="156" ht="15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4"/>
    </row>
    <row r="157" ht="15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4"/>
    </row>
    <row r="158" ht="15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4"/>
    </row>
    <row r="159" ht="15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4"/>
    </row>
    <row r="160" ht="15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4"/>
    </row>
    <row r="161" ht="15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4"/>
    </row>
    <row r="162" ht="15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4"/>
    </row>
    <row r="163" ht="15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4"/>
    </row>
    <row r="164" ht="15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4"/>
    </row>
    <row r="165" ht="15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4"/>
    </row>
    <row r="166" ht="15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4"/>
    </row>
    <row r="167" ht="15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4"/>
    </row>
    <row r="168" ht="15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4"/>
    </row>
    <row r="169" ht="15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4"/>
    </row>
    <row r="170" ht="15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4"/>
    </row>
    <row r="171" ht="15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4"/>
    </row>
    <row r="172" ht="15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4"/>
    </row>
    <row r="173" ht="15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4"/>
    </row>
    <row r="174" ht="15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4"/>
    </row>
    <row r="175" ht="15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4"/>
    </row>
    <row r="176" ht="15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4"/>
    </row>
    <row r="177" ht="15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4"/>
    </row>
    <row r="178" ht="15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4"/>
    </row>
    <row r="179" ht="15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4"/>
    </row>
    <row r="180" ht="15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4"/>
    </row>
    <row r="181" ht="15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4"/>
    </row>
    <row r="182" ht="15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4"/>
    </row>
    <row r="183" ht="15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4"/>
    </row>
    <row r="184" ht="15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4"/>
    </row>
    <row r="185" ht="15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4"/>
    </row>
    <row r="186" ht="15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4"/>
    </row>
    <row r="187" ht="15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4"/>
    </row>
    <row r="188" ht="15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4"/>
    </row>
    <row r="189" ht="15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4"/>
    </row>
    <row r="190" ht="15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4"/>
    </row>
    <row r="191" ht="15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4"/>
    </row>
    <row r="192" ht="15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4"/>
    </row>
    <row r="193" ht="15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4"/>
    </row>
    <row r="194" ht="15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4"/>
    </row>
    <row r="195" ht="15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4"/>
    </row>
    <row r="196" ht="15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4"/>
    </row>
    <row r="197" ht="15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4"/>
    </row>
    <row r="198" ht="15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4"/>
    </row>
    <row r="199" ht="15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4"/>
    </row>
    <row r="200" ht="15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4"/>
    </row>
    <row r="201" ht="15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4"/>
    </row>
    <row r="202" ht="15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4"/>
    </row>
    <row r="203" ht="15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4"/>
    </row>
    <row r="204" ht="15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4"/>
    </row>
    <row r="205" ht="15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4"/>
    </row>
    <row r="206" ht="15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4"/>
    </row>
    <row r="207" ht="15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4"/>
    </row>
    <row r="208" ht="15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4"/>
    </row>
    <row r="209" ht="15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4"/>
    </row>
    <row r="210" ht="15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4"/>
    </row>
    <row r="211" ht="15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4"/>
    </row>
    <row r="212" ht="15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4"/>
    </row>
    <row r="213" ht="15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4"/>
    </row>
    <row r="214" ht="15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4"/>
    </row>
    <row r="215" ht="15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4"/>
    </row>
    <row r="216" ht="15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4"/>
    </row>
    <row r="217" ht="15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4"/>
    </row>
    <row r="218" ht="15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4"/>
    </row>
    <row r="219" ht="15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4"/>
    </row>
    <row r="220" ht="15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5" width="14.43"/>
  </cols>
  <sheetData>
    <row r="1" ht="113.25" customHeight="1">
      <c r="A1" s="15" t="s">
        <v>171</v>
      </c>
      <c r="B1" s="26" t="s">
        <v>185</v>
      </c>
      <c r="C1" s="26" t="s">
        <v>186</v>
      </c>
      <c r="D1" s="26" t="s">
        <v>187</v>
      </c>
      <c r="E1" s="26" t="s">
        <v>175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14"/>
    </row>
    <row r="2" ht="12.75" customHeight="1">
      <c r="A2" s="22" t="s">
        <v>176</v>
      </c>
      <c r="B2" s="27">
        <v>30.0</v>
      </c>
      <c r="C2" s="27">
        <v>20.0</v>
      </c>
      <c r="D2" s="27">
        <v>50.0</v>
      </c>
      <c r="E2" s="27">
        <v>100.0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14"/>
    </row>
    <row r="3" ht="12.75" customHeight="1">
      <c r="A3" s="3" t="str">
        <f>'Данные для ввода на bus.gov.ru'!A2</f>
        <v>Детский сад № 1 г. Пудожа</v>
      </c>
      <c r="B3" s="28">
        <f>(('Данные для ввода на bus.gov.ru'!AW2/'Данные для ввода на bus.gov.ru'!AX2)*100)*0.3</f>
        <v>29.07894737</v>
      </c>
      <c r="C3" s="28">
        <f>(('Данные для ввода на bus.gov.ru'!AZ2/'Данные для ввода на bus.gov.ru'!BA2)*100)*0.2</f>
        <v>18.59649123</v>
      </c>
      <c r="D3" s="28">
        <f>(('Данные для ввода на bus.gov.ru'!BC2/'Данные для ввода на bus.gov.ru'!BD2)*100)*0.5</f>
        <v>48.46491228</v>
      </c>
      <c r="E3" s="28">
        <f t="shared" ref="E3:E18" si="1">B3+C3+D3</f>
        <v>96.14035088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14"/>
    </row>
    <row r="4" ht="12.75" customHeight="1">
      <c r="A4" s="3" t="str">
        <f>'Данные для ввода на bus.gov.ru'!A3</f>
        <v>Дом детского творчества г. Пудож</v>
      </c>
      <c r="B4" s="28">
        <f>(('Данные для ввода на bus.gov.ru'!AW3/'Данные для ввода на bus.gov.ru'!AX3)*100)*0.3</f>
        <v>29.30835735</v>
      </c>
      <c r="C4" s="28">
        <f>(('Данные для ввода на bus.gov.ru'!AZ3/'Данные для ввода на bus.gov.ru'!BA3)*100)*0.2</f>
        <v>19.36599424</v>
      </c>
      <c r="D4" s="28">
        <f>(('Данные для ввода на bus.gov.ru'!BC3/'Данные для ввода на bus.gov.ru'!BD3)*100)*0.5</f>
        <v>48.70317003</v>
      </c>
      <c r="E4" s="28">
        <f t="shared" si="1"/>
        <v>97.37752161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4"/>
    </row>
    <row r="5" ht="12.75" customHeight="1">
      <c r="A5" s="3" t="str">
        <f>'Данные для ввода на bus.gov.ru'!A4</f>
        <v>Основная общеобразовательная школа № 2 г. Пудожа</v>
      </c>
      <c r="B5" s="28">
        <f>(('Данные для ввода на bus.gov.ru'!AW4/'Данные для ввода на bus.gov.ru'!AX4)*100)*0.3</f>
        <v>28.45272206</v>
      </c>
      <c r="C5" s="28">
        <f>(('Данные для ввода на bus.gov.ru'!AZ4/'Данные для ввода на bus.gov.ru'!BA4)*100)*0.2</f>
        <v>18.62464183</v>
      </c>
      <c r="D5" s="28">
        <f>(('Данные для ввода на bus.gov.ru'!BC4/'Данные для ввода на bus.gov.ru'!BD4)*100)*0.5</f>
        <v>47.42120344</v>
      </c>
      <c r="E5" s="28">
        <f t="shared" si="1"/>
        <v>94.49856734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4"/>
    </row>
    <row r="6" ht="12.75" customHeight="1">
      <c r="A6" s="3" t="str">
        <f>'Данные для ввода на bus.gov.ru'!A5</f>
        <v>Основная общеобразовательная школа д. Каршево</v>
      </c>
      <c r="B6" s="28">
        <f>(('Данные для ввода на bus.gov.ru'!AW5/'Данные для ввода на bus.gov.ru'!AX5)*100)*0.3</f>
        <v>27.77777778</v>
      </c>
      <c r="C6" s="28">
        <f>(('Данные для ввода на bus.gov.ru'!AZ5/'Данные для ввода на bus.gov.ru'!BA5)*100)*0.2</f>
        <v>19.25925926</v>
      </c>
      <c r="D6" s="28">
        <f>(('Данные для ввода на bus.gov.ru'!BC5/'Данные для ввода на bus.gov.ru'!BD5)*100)*0.5</f>
        <v>47.22222222</v>
      </c>
      <c r="E6" s="28">
        <f t="shared" si="1"/>
        <v>94.25925926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4"/>
    </row>
    <row r="7" ht="12.75" customHeight="1">
      <c r="A7" s="3" t="str">
        <f>'Данные для ввода на bus.gov.ru'!A6</f>
        <v>Основная общеобразовательная школа д. Куганаволок</v>
      </c>
      <c r="B7" s="28">
        <f>(('Данные для ввода на bus.gov.ru'!AW6/'Данные для ввода на bus.gov.ru'!AX6)*100)*0.3</f>
        <v>30</v>
      </c>
      <c r="C7" s="28">
        <f>(('Данные для ввода на bus.gov.ru'!AZ6/'Данные для ввода на bus.gov.ru'!BA6)*100)*0.2</f>
        <v>20</v>
      </c>
      <c r="D7" s="28">
        <f>(('Данные для ввода на bus.gov.ru'!BC6/'Данные для ввода на bus.gov.ru'!BD6)*100)*0.5</f>
        <v>50</v>
      </c>
      <c r="E7" s="28">
        <f t="shared" si="1"/>
        <v>100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"/>
    </row>
    <row r="8" ht="12.75" customHeight="1">
      <c r="A8" s="3" t="str">
        <f>'Данные для ввода на bus.gov.ru'!A7</f>
        <v>Основная общеобразовательная школа п. Водла</v>
      </c>
      <c r="B8" s="28">
        <f>(('Данные для ввода на bus.gov.ru'!AW7/'Данные для ввода на bus.gov.ru'!AX7)*100)*0.3</f>
        <v>30</v>
      </c>
      <c r="C8" s="28">
        <f>(('Данные для ввода на bus.gov.ru'!AZ7/'Данные для ввода на bus.gov.ru'!BA7)*100)*0.2</f>
        <v>20</v>
      </c>
      <c r="D8" s="28">
        <f>(('Данные для ввода на bus.gov.ru'!BC7/'Данные для ввода на bus.gov.ru'!BD7)*100)*0.5</f>
        <v>50</v>
      </c>
      <c r="E8" s="28">
        <f t="shared" si="1"/>
        <v>100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4"/>
    </row>
    <row r="9" ht="12.75" customHeight="1">
      <c r="A9" s="3" t="str">
        <f>'Данные для ввода на bus.gov.ru'!A8</f>
        <v>Основная общеобразовательная школа п. Кривцы</v>
      </c>
      <c r="B9" s="28">
        <f>(('Данные для ввода на bus.gov.ru'!AW8/'Данные для ввода на bus.gov.ru'!AX8)*100)*0.3</f>
        <v>28.33333333</v>
      </c>
      <c r="C9" s="28">
        <f>(('Данные для ввода на bus.gov.ru'!AZ8/'Данные для ввода на bus.gov.ru'!BA8)*100)*0.2</f>
        <v>18.88888889</v>
      </c>
      <c r="D9" s="28">
        <f>(('Данные для ввода на bus.gov.ru'!BC8/'Данные для ввода на bus.gov.ru'!BD8)*100)*0.5</f>
        <v>47.22222222</v>
      </c>
      <c r="E9" s="28">
        <f t="shared" si="1"/>
        <v>94.44444444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4"/>
    </row>
    <row r="10" ht="12.75" customHeight="1">
      <c r="A10" s="3" t="str">
        <f>'Данные для ввода на bus.gov.ru'!A9</f>
        <v>Основная общеобразовательная школа п. Кубово</v>
      </c>
      <c r="B10" s="28">
        <f>(('Данные для ввода на bus.gov.ru'!AW9/'Данные для ввода на bus.gov.ru'!AX9)*100)*0.3</f>
        <v>23.33333333</v>
      </c>
      <c r="C10" s="28">
        <f>(('Данные для ввода на bus.gov.ru'!AZ9/'Данные для ввода на bus.gov.ru'!BA9)*100)*0.2</f>
        <v>17.77777778</v>
      </c>
      <c r="D10" s="28">
        <f>(('Данные для ввода на bus.gov.ru'!BC9/'Данные для ввода на bus.gov.ru'!BD9)*100)*0.5</f>
        <v>44.44444444</v>
      </c>
      <c r="E10" s="28">
        <f t="shared" si="1"/>
        <v>85.55555556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4"/>
    </row>
    <row r="11" ht="12.75" customHeight="1">
      <c r="A11" s="3" t="str">
        <f>'Данные для ввода на bus.gov.ru'!A10</f>
        <v>Основная общеобразовательная школа п. Пудожгорский</v>
      </c>
      <c r="B11" s="28">
        <f>(('Данные для ввода на bus.gov.ru'!AW10/'Данные для ввода на bus.gov.ru'!AX10)*100)*0.3</f>
        <v>27.27272727</v>
      </c>
      <c r="C11" s="28">
        <f>(('Данные для ввода на bus.gov.ru'!AZ10/'Данные для ввода на bus.gov.ru'!BA10)*100)*0.2</f>
        <v>17.72727273</v>
      </c>
      <c r="D11" s="28">
        <f>(('Данные для ввода на bus.gov.ru'!BC10/'Данные для ввода на bus.gov.ru'!BD10)*100)*0.5</f>
        <v>46.59090909</v>
      </c>
      <c r="E11" s="28">
        <f t="shared" si="1"/>
        <v>91.59090909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4"/>
    </row>
    <row r="12" ht="12.75" customHeight="1">
      <c r="A12" s="3" t="str">
        <f>'Данные для ввода на bus.gov.ru'!A11</f>
        <v>Основная общеобразовательная школа п. Шальский</v>
      </c>
      <c r="B12" s="28">
        <f>(('Данные для ввода на bus.gov.ru'!AW11/'Данные для ввода на bus.gov.ru'!AX11)*100)*0.3</f>
        <v>28.96551724</v>
      </c>
      <c r="C12" s="28">
        <f>(('Данные для ввода на bus.gov.ru'!AZ11/'Данные для ввода на bus.gov.ru'!BA11)*100)*0.2</f>
        <v>18.96551724</v>
      </c>
      <c r="D12" s="28">
        <f>(('Данные для ввода на bus.gov.ru'!BC11/'Данные для ввода на bus.gov.ru'!BD11)*100)*0.5</f>
        <v>48.70689655</v>
      </c>
      <c r="E12" s="28">
        <f t="shared" si="1"/>
        <v>96.63793103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4"/>
    </row>
    <row r="13" ht="12.75" customHeight="1">
      <c r="A13" s="3" t="str">
        <f>'Данные для ввода на bus.gov.ru'!A12</f>
        <v>Районная детско-юношеская спортивная школа г. Пудож</v>
      </c>
      <c r="B13" s="28">
        <f>(('Данные для ввода на bus.gov.ru'!AW12/'Данные для ввода на bus.gov.ru'!AX12)*100)*0.3</f>
        <v>29.77272727</v>
      </c>
      <c r="C13" s="28">
        <f>(('Данные для ввода на bus.gov.ru'!AZ12/'Данные для ввода на bus.gov.ru'!BA12)*100)*0.2</f>
        <v>19.24242424</v>
      </c>
      <c r="D13" s="28">
        <f>(('Данные для ввода на bus.gov.ru'!BC12/'Данные для ввода на bus.gov.ru'!BD12)*100)*0.5</f>
        <v>49.24242424</v>
      </c>
      <c r="E13" s="28">
        <f t="shared" si="1"/>
        <v>98.25757576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4"/>
    </row>
    <row r="14" ht="12.75" customHeight="1">
      <c r="A14" s="3" t="str">
        <f>'Данные для ввода на bus.gov.ru'!A13</f>
        <v>Средняя общеобразовательная школа № 3 г. Пудожа</v>
      </c>
      <c r="B14" s="28">
        <f>(('Данные для ввода на bus.gov.ru'!AW13/'Данные для ввода на bus.gov.ru'!AX13)*100)*0.3</f>
        <v>27.08955224</v>
      </c>
      <c r="C14" s="28">
        <f>(('Данные для ввода на bus.gov.ru'!AZ13/'Данные для ввода на bus.gov.ru'!BA13)*100)*0.2</f>
        <v>17.960199</v>
      </c>
      <c r="D14" s="28">
        <f>(('Данные для ввода на bus.gov.ru'!BC13/'Данные для ввода на bus.gov.ru'!BD13)*100)*0.5</f>
        <v>46.0199005</v>
      </c>
      <c r="E14" s="28">
        <f t="shared" si="1"/>
        <v>91.06965174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4"/>
    </row>
    <row r="15" ht="12.75" customHeight="1">
      <c r="A15" s="3" t="str">
        <f>'Данные для ввода на bus.gov.ru'!A14</f>
        <v>Средняя общеобразовательная школа д. Авдеево</v>
      </c>
      <c r="B15" s="28">
        <f>(('Данные для ввода на bus.gov.ru'!AW14/'Данные для ввода на bus.gov.ru'!AX14)*100)*0.3</f>
        <v>28.96551724</v>
      </c>
      <c r="C15" s="28">
        <f>(('Данные для ввода на bus.gov.ru'!AZ14/'Данные для ввода на bus.gov.ru'!BA14)*100)*0.2</f>
        <v>18.62068966</v>
      </c>
      <c r="D15" s="28">
        <f>(('Данные для ввода на bus.gov.ru'!BC14/'Данные для ввода на bus.gov.ru'!BD14)*100)*0.5</f>
        <v>50</v>
      </c>
      <c r="E15" s="28">
        <f t="shared" si="1"/>
        <v>97.5862069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14"/>
    </row>
    <row r="16" ht="12.75" customHeight="1">
      <c r="A16" s="3" t="str">
        <f>'Данные для ввода на bus.gov.ru'!A15</f>
        <v>Средняя общеобразовательная школа п. Пяльма</v>
      </c>
      <c r="B16" s="28">
        <f>(('Данные для ввода на bus.gov.ru'!AW15/'Данные для ввода на bus.gov.ru'!AX15)*100)*0.3</f>
        <v>26.84210526</v>
      </c>
      <c r="C16" s="28">
        <f>(('Данные для ввода на bus.gov.ru'!AZ15/'Данные для ввода на bus.gov.ru'!BA15)*100)*0.2</f>
        <v>18.42105263</v>
      </c>
      <c r="D16" s="28">
        <f>(('Данные для ввода на bus.gov.ru'!BC15/'Данные для ввода на bus.gov.ru'!BD15)*100)*0.5</f>
        <v>46.71052632</v>
      </c>
      <c r="E16" s="28">
        <f t="shared" si="1"/>
        <v>91.97368421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14"/>
    </row>
    <row r="17" ht="12.75" customHeight="1">
      <c r="A17" s="3" t="str">
        <f>'Данные для ввода на bus.gov.ru'!A16</f>
        <v>Центр психолого-медико-социального сопровождения</v>
      </c>
      <c r="B17" s="28">
        <f>(('Данные для ввода на bus.gov.ru'!AW16/'Данные для ввода на bus.gov.ru'!AX16)*100)*0.3</f>
        <v>27.77777778</v>
      </c>
      <c r="C17" s="28">
        <f>(('Данные для ввода на bus.gov.ru'!AZ16/'Данные для ввода на bus.gov.ru'!BA16)*100)*0.2</f>
        <v>18.51851852</v>
      </c>
      <c r="D17" s="28">
        <f>(('Данные для ввода на bus.gov.ru'!BC16/'Данные для ввода на bus.gov.ru'!BD16)*100)*0.5</f>
        <v>46.2962963</v>
      </c>
      <c r="E17" s="28">
        <f t="shared" si="1"/>
        <v>92.59259259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4"/>
    </row>
    <row r="18" ht="12.75" customHeight="1">
      <c r="A18" s="3" t="str">
        <f>'Данные для ввода на bus.gov.ru'!A17</f>
        <v>Школа искусств г. Пудож</v>
      </c>
      <c r="B18" s="28">
        <f>(('Данные для ввода на bus.gov.ru'!AW17/'Данные для ввода на bus.gov.ru'!AX17)*100)*0.3</f>
        <v>29.34065934</v>
      </c>
      <c r="C18" s="28">
        <f>(('Данные для ввода на bus.gov.ru'!AZ17/'Данные для ввода на bus.gov.ru'!BA17)*100)*0.2</f>
        <v>18.9010989</v>
      </c>
      <c r="D18" s="28">
        <f>(('Данные для ввода на bus.gov.ru'!BC17/'Данные для ввода на bus.gov.ru'!BD17)*100)*0.5</f>
        <v>48.9010989</v>
      </c>
      <c r="E18" s="28">
        <f t="shared" si="1"/>
        <v>97.14285714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4"/>
    </row>
    <row r="19">
      <c r="A19" s="13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14"/>
    </row>
    <row r="20">
      <c r="A20" s="13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4"/>
    </row>
    <row r="21" ht="15.75" customHeight="1">
      <c r="A21" s="13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14"/>
    </row>
    <row r="22" ht="15.75" customHeight="1">
      <c r="A22" s="13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14"/>
    </row>
    <row r="23" ht="15.75" customHeight="1">
      <c r="A23" s="13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14"/>
    </row>
    <row r="24" ht="15.75" customHeight="1">
      <c r="A24" s="13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14"/>
    </row>
    <row r="25" ht="15.75" customHeight="1">
      <c r="A25" s="13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14"/>
    </row>
    <row r="26" ht="15.75" customHeight="1">
      <c r="A26" s="13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14"/>
    </row>
    <row r="27" ht="15.75" customHeight="1">
      <c r="A27" s="13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14"/>
    </row>
    <row r="28" ht="15.75" customHeight="1">
      <c r="A28" s="13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14"/>
    </row>
    <row r="29" ht="15.75" customHeight="1">
      <c r="A29" s="13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14"/>
    </row>
    <row r="30" ht="15.75" customHeight="1">
      <c r="A30" s="13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14"/>
    </row>
    <row r="31" ht="15.75" customHeight="1">
      <c r="A31" s="13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14"/>
    </row>
    <row r="32" ht="15.75" customHeight="1">
      <c r="A32" s="13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4"/>
    </row>
    <row r="33" ht="15.75" customHeight="1">
      <c r="A33" s="13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14"/>
    </row>
    <row r="34" ht="15.75" customHeight="1">
      <c r="A34" s="13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14"/>
    </row>
    <row r="35" ht="15.75" customHeight="1">
      <c r="A35" s="13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14"/>
    </row>
    <row r="36" ht="15.75" customHeight="1">
      <c r="A36" s="13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14"/>
    </row>
    <row r="37" ht="15.75" customHeight="1">
      <c r="A37" s="13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14"/>
    </row>
    <row r="38" ht="15.75" customHeight="1">
      <c r="A38" s="1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14"/>
    </row>
    <row r="39" ht="15.75" customHeight="1">
      <c r="A39" s="13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14"/>
    </row>
    <row r="40" ht="15.75" customHeight="1">
      <c r="A40" s="13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14"/>
    </row>
    <row r="41" ht="15.75" customHeight="1">
      <c r="A41" s="13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14"/>
    </row>
    <row r="42" ht="15.75" customHeight="1">
      <c r="A42" s="13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14"/>
    </row>
    <row r="43" ht="15.75" customHeight="1">
      <c r="A43" s="13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14"/>
    </row>
    <row r="44" ht="15.75" customHeight="1">
      <c r="A44" s="13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14"/>
    </row>
    <row r="45" ht="15.75" customHeight="1">
      <c r="A45" s="13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14"/>
    </row>
    <row r="46" ht="15.75" customHeight="1">
      <c r="A46" s="13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14"/>
    </row>
    <row r="47" ht="15.75" customHeight="1">
      <c r="A47" s="13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14"/>
    </row>
    <row r="48" ht="15.75" customHeight="1">
      <c r="A48" s="13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14"/>
    </row>
    <row r="49" ht="15.75" customHeight="1">
      <c r="A49" s="13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14"/>
    </row>
    <row r="50" ht="15.75" customHeight="1">
      <c r="A50" s="13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4"/>
    </row>
    <row r="51" ht="15.75" customHeight="1">
      <c r="A51" s="13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4"/>
    </row>
    <row r="52" ht="15.75" customHeight="1">
      <c r="A52" s="13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4"/>
    </row>
    <row r="53" ht="15.75" customHeight="1">
      <c r="A53" s="13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4"/>
    </row>
    <row r="54" ht="15.75" customHeight="1">
      <c r="A54" s="13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4"/>
    </row>
    <row r="55" ht="15.75" customHeight="1">
      <c r="A55" s="13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4"/>
    </row>
    <row r="56" ht="15.75" customHeight="1">
      <c r="A56" s="13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4"/>
    </row>
    <row r="57" ht="15.75" customHeight="1">
      <c r="A57" s="13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4"/>
    </row>
    <row r="58" ht="15.75" customHeight="1">
      <c r="A58" s="13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14"/>
    </row>
    <row r="59" ht="15.75" customHeight="1">
      <c r="A59" s="13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14"/>
    </row>
    <row r="60" ht="15.75" customHeight="1">
      <c r="A60" s="13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14"/>
    </row>
    <row r="61" ht="15.75" customHeight="1">
      <c r="A61" s="13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14"/>
    </row>
    <row r="62" ht="15.75" customHeight="1">
      <c r="A62" s="13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14"/>
    </row>
    <row r="63" ht="15.75" customHeight="1">
      <c r="A63" s="13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14"/>
    </row>
    <row r="64" ht="15.75" customHeight="1">
      <c r="A64" s="13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14"/>
    </row>
    <row r="65" ht="15.75" customHeight="1">
      <c r="A65" s="13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14"/>
    </row>
    <row r="66" ht="15.75" customHeight="1">
      <c r="A66" s="13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14"/>
    </row>
    <row r="67" ht="15.75" customHeight="1">
      <c r="A67" s="13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14"/>
    </row>
    <row r="68" ht="15.75" customHeight="1">
      <c r="A68" s="13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14"/>
    </row>
    <row r="69" ht="15.75" customHeight="1">
      <c r="A69" s="13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14"/>
    </row>
    <row r="70" ht="15.75" customHeight="1">
      <c r="A70" s="13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14"/>
    </row>
    <row r="71" ht="15.75" customHeight="1">
      <c r="A71" s="13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14"/>
    </row>
    <row r="72" ht="15.75" customHeight="1">
      <c r="A72" s="13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14"/>
    </row>
    <row r="73" ht="15.75" customHeight="1">
      <c r="A73" s="13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14"/>
    </row>
    <row r="74" ht="15.75" customHeight="1">
      <c r="A74" s="13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14"/>
    </row>
    <row r="75" ht="15.75" customHeight="1">
      <c r="A75" s="13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14"/>
    </row>
    <row r="76" ht="15.75" customHeight="1">
      <c r="A76" s="13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14"/>
    </row>
    <row r="77" ht="15.75" customHeight="1">
      <c r="A77" s="13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14"/>
    </row>
    <row r="78" ht="15.75" customHeight="1">
      <c r="A78" s="13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14"/>
    </row>
    <row r="79" ht="15.75" customHeight="1">
      <c r="A79" s="13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14"/>
    </row>
    <row r="80" ht="15.75" customHeight="1">
      <c r="A80" s="13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14"/>
    </row>
    <row r="81" ht="15.75" customHeight="1">
      <c r="A81" s="13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14"/>
    </row>
    <row r="82" ht="15.75" customHeight="1">
      <c r="A82" s="13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14"/>
    </row>
    <row r="83" ht="15.75" customHeight="1">
      <c r="A83" s="13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14"/>
    </row>
    <row r="84" ht="15.75" customHeight="1">
      <c r="A84" s="13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14"/>
    </row>
    <row r="85" ht="15.75" customHeight="1">
      <c r="A85" s="13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14"/>
    </row>
    <row r="86" ht="15.75" customHeight="1">
      <c r="A86" s="13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14"/>
    </row>
    <row r="87" ht="15.75" customHeight="1">
      <c r="A87" s="13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14"/>
    </row>
    <row r="88" ht="15.75" customHeight="1">
      <c r="A88" s="13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14"/>
    </row>
    <row r="89" ht="15.75" customHeight="1">
      <c r="A89" s="13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14"/>
    </row>
    <row r="90" ht="15.75" customHeight="1">
      <c r="A90" s="13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14"/>
    </row>
    <row r="91" ht="15.75" customHeight="1">
      <c r="A91" s="13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14"/>
    </row>
    <row r="92" ht="15.75" customHeight="1">
      <c r="A92" s="13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14"/>
    </row>
    <row r="93" ht="15.75" customHeight="1">
      <c r="A93" s="13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14"/>
    </row>
    <row r="94" ht="15.75" customHeight="1">
      <c r="A94" s="13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</row>
    <row r="95" ht="15.75" customHeight="1">
      <c r="A95" s="13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14"/>
    </row>
    <row r="96" ht="15.75" customHeight="1">
      <c r="A96" s="13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14"/>
    </row>
    <row r="97" ht="15.75" customHeight="1">
      <c r="A97" s="13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14"/>
    </row>
    <row r="98" ht="15.75" customHeight="1">
      <c r="A98" s="13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14"/>
    </row>
    <row r="99" ht="15.75" customHeight="1">
      <c r="A99" s="13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14"/>
    </row>
    <row r="100" ht="15.75" customHeight="1">
      <c r="A100" s="13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14"/>
    </row>
    <row r="101" ht="15.75" customHeight="1">
      <c r="A101" s="13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14"/>
    </row>
    <row r="102" ht="15.75" customHeight="1">
      <c r="A102" s="13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14"/>
    </row>
    <row r="103" ht="15.75" customHeight="1">
      <c r="A103" s="13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14"/>
    </row>
    <row r="104" ht="15.75" customHeight="1">
      <c r="A104" s="13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14"/>
    </row>
    <row r="105" ht="15.75" customHeight="1">
      <c r="A105" s="13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14"/>
    </row>
    <row r="106" ht="15.75" customHeight="1">
      <c r="A106" s="13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14"/>
    </row>
    <row r="107" ht="15.75" customHeight="1">
      <c r="A107" s="13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14"/>
    </row>
    <row r="108" ht="15.75" customHeight="1">
      <c r="A108" s="13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14"/>
    </row>
    <row r="109" ht="15.75" customHeight="1">
      <c r="A109" s="13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14"/>
    </row>
    <row r="110" ht="15.75" customHeight="1">
      <c r="A110" s="13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14"/>
    </row>
    <row r="111" ht="15.75" customHeight="1">
      <c r="A111" s="13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14"/>
    </row>
    <row r="112" ht="15.75" customHeight="1">
      <c r="A112" s="13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14"/>
    </row>
    <row r="113" ht="15.75" customHeight="1">
      <c r="A113" s="13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14"/>
    </row>
    <row r="114" ht="15.75" customHeight="1">
      <c r="A114" s="13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14"/>
    </row>
    <row r="115" ht="15.75" customHeight="1">
      <c r="A115" s="13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14"/>
    </row>
    <row r="116" ht="15.75" customHeight="1">
      <c r="A116" s="13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14"/>
    </row>
    <row r="117" ht="15.75" customHeight="1">
      <c r="A117" s="13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14"/>
    </row>
    <row r="118" ht="15.75" customHeight="1">
      <c r="A118" s="13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14"/>
    </row>
    <row r="119" ht="15.75" customHeight="1">
      <c r="A119" s="13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14"/>
    </row>
    <row r="120" ht="15.75" customHeight="1">
      <c r="A120" s="13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14"/>
    </row>
    <row r="121" ht="15.75" customHeight="1">
      <c r="A121" s="13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14"/>
    </row>
    <row r="122" ht="15.75" customHeight="1">
      <c r="A122" s="13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14"/>
    </row>
    <row r="123" ht="15.75" customHeight="1">
      <c r="A123" s="13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14"/>
    </row>
    <row r="124" ht="15.75" customHeight="1">
      <c r="A124" s="13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14"/>
    </row>
    <row r="125" ht="15.75" customHeight="1">
      <c r="A125" s="13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14"/>
    </row>
    <row r="126" ht="15.75" customHeight="1">
      <c r="A126" s="13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14"/>
    </row>
    <row r="127" ht="15.75" customHeight="1">
      <c r="A127" s="13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14"/>
    </row>
    <row r="128" ht="15.75" customHeight="1">
      <c r="A128" s="13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14"/>
    </row>
    <row r="129" ht="15.75" customHeight="1">
      <c r="A129" s="13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14"/>
    </row>
    <row r="130" ht="15.75" customHeight="1">
      <c r="A130" s="13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14"/>
    </row>
    <row r="131" ht="15.75" customHeight="1">
      <c r="A131" s="13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14"/>
    </row>
    <row r="132" ht="15.75" customHeight="1">
      <c r="A132" s="13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14"/>
    </row>
    <row r="133" ht="15.75" customHeight="1">
      <c r="A133" s="13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14"/>
    </row>
    <row r="134" ht="15.75" customHeight="1">
      <c r="A134" s="13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14"/>
    </row>
    <row r="135" ht="15.75" customHeight="1">
      <c r="A135" s="13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14"/>
    </row>
    <row r="136" ht="15.75" customHeight="1">
      <c r="A136" s="13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14"/>
    </row>
    <row r="137" ht="15.75" customHeight="1">
      <c r="A137" s="13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14"/>
    </row>
    <row r="138" ht="15.75" customHeight="1">
      <c r="A138" s="13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14"/>
    </row>
    <row r="139" ht="15.75" customHeight="1">
      <c r="A139" s="13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14"/>
    </row>
    <row r="140" ht="15.75" customHeight="1">
      <c r="A140" s="13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14"/>
    </row>
    <row r="141" ht="15.75" customHeight="1">
      <c r="A141" s="13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14"/>
    </row>
    <row r="142" ht="15.75" customHeight="1">
      <c r="A142" s="13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14"/>
    </row>
    <row r="143" ht="15.75" customHeight="1">
      <c r="A143" s="13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14"/>
    </row>
    <row r="144" ht="15.75" customHeight="1">
      <c r="A144" s="13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14"/>
    </row>
    <row r="145" ht="15.75" customHeight="1">
      <c r="A145" s="13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14"/>
    </row>
    <row r="146" ht="15.75" customHeight="1">
      <c r="A146" s="13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14"/>
    </row>
    <row r="147" ht="15.75" customHeight="1">
      <c r="A147" s="13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14"/>
    </row>
    <row r="148" ht="15.75" customHeight="1">
      <c r="A148" s="13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14"/>
    </row>
    <row r="149" ht="15.75" customHeight="1">
      <c r="A149" s="13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14"/>
    </row>
    <row r="150" ht="15.75" customHeight="1">
      <c r="A150" s="13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14"/>
    </row>
    <row r="151" ht="15.75" customHeight="1">
      <c r="A151" s="13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14"/>
    </row>
    <row r="152" ht="15.75" customHeight="1">
      <c r="A152" s="13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14"/>
    </row>
    <row r="153" ht="15.75" customHeight="1">
      <c r="A153" s="13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14"/>
    </row>
    <row r="154" ht="15.75" customHeight="1">
      <c r="A154" s="13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14"/>
    </row>
    <row r="155" ht="15.75" customHeight="1">
      <c r="A155" s="13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14"/>
    </row>
    <row r="156" ht="15.75" customHeight="1">
      <c r="A156" s="13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14"/>
    </row>
    <row r="157" ht="15.75" customHeight="1">
      <c r="A157" s="13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14"/>
    </row>
    <row r="158" ht="15.75" customHeight="1">
      <c r="A158" s="13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14"/>
    </row>
    <row r="159" ht="15.75" customHeight="1">
      <c r="A159" s="13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14"/>
    </row>
    <row r="160" ht="15.75" customHeight="1">
      <c r="A160" s="13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14"/>
    </row>
    <row r="161" ht="15.75" customHeight="1">
      <c r="A161" s="13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14"/>
    </row>
    <row r="162" ht="15.75" customHeight="1">
      <c r="A162" s="13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14"/>
    </row>
    <row r="163" ht="15.75" customHeight="1">
      <c r="A163" s="13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14"/>
    </row>
    <row r="164" ht="15.75" customHeight="1">
      <c r="A164" s="13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14"/>
    </row>
    <row r="165" ht="15.75" customHeight="1">
      <c r="A165" s="13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14"/>
    </row>
    <row r="166" ht="15.75" customHeight="1">
      <c r="A166" s="13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14"/>
    </row>
    <row r="167" ht="15.75" customHeight="1">
      <c r="A167" s="13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14"/>
    </row>
    <row r="168" ht="15.75" customHeight="1">
      <c r="A168" s="13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14"/>
    </row>
    <row r="169" ht="15.75" customHeight="1">
      <c r="A169" s="13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14"/>
    </row>
    <row r="170" ht="15.75" customHeight="1">
      <c r="A170" s="13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14"/>
    </row>
    <row r="171" ht="15.75" customHeight="1">
      <c r="A171" s="13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14"/>
    </row>
    <row r="172" ht="15.75" customHeight="1">
      <c r="A172" s="13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14"/>
    </row>
    <row r="173" ht="15.75" customHeight="1">
      <c r="A173" s="13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14"/>
    </row>
    <row r="174" ht="15.75" customHeight="1">
      <c r="A174" s="13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14"/>
    </row>
    <row r="175" ht="15.75" customHeight="1">
      <c r="A175" s="13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14"/>
    </row>
    <row r="176" ht="15.75" customHeight="1">
      <c r="A176" s="13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14"/>
    </row>
    <row r="177" ht="15.75" customHeight="1">
      <c r="A177" s="13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14"/>
    </row>
    <row r="178" ht="15.75" customHeight="1">
      <c r="A178" s="13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14"/>
    </row>
    <row r="179" ht="15.75" customHeight="1">
      <c r="A179" s="13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14"/>
    </row>
    <row r="180" ht="15.75" customHeight="1">
      <c r="A180" s="13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14"/>
    </row>
    <row r="181" ht="15.75" customHeight="1">
      <c r="A181" s="13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14"/>
    </row>
    <row r="182" ht="15.75" customHeight="1">
      <c r="A182" s="13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14"/>
    </row>
    <row r="183" ht="15.75" customHeight="1">
      <c r="A183" s="13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14"/>
    </row>
    <row r="184" ht="15.75" customHeight="1">
      <c r="A184" s="13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14"/>
    </row>
    <row r="185" ht="15.75" customHeight="1">
      <c r="A185" s="13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14"/>
    </row>
    <row r="186" ht="15.75" customHeight="1">
      <c r="A186" s="13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14"/>
    </row>
    <row r="187" ht="15.75" customHeight="1">
      <c r="A187" s="13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14"/>
    </row>
    <row r="188" ht="15.75" customHeight="1">
      <c r="A188" s="13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14"/>
    </row>
    <row r="189" ht="15.75" customHeight="1">
      <c r="A189" s="13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14"/>
    </row>
    <row r="190" ht="15.75" customHeight="1">
      <c r="A190" s="13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14"/>
    </row>
    <row r="191" ht="15.75" customHeight="1">
      <c r="A191" s="13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14"/>
    </row>
    <row r="192" ht="15.75" customHeight="1">
      <c r="A192" s="13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14"/>
    </row>
    <row r="193" ht="15.75" customHeight="1">
      <c r="A193" s="13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14"/>
    </row>
    <row r="194" ht="15.75" customHeight="1">
      <c r="A194" s="13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14"/>
    </row>
    <row r="195" ht="15.75" customHeight="1">
      <c r="A195" s="13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14"/>
    </row>
    <row r="196" ht="15.75" customHeight="1">
      <c r="A196" s="13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14"/>
    </row>
    <row r="197" ht="15.75" customHeight="1">
      <c r="A197" s="13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14"/>
    </row>
    <row r="198" ht="15.75" customHeight="1">
      <c r="A198" s="13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14"/>
    </row>
    <row r="199" ht="15.75" customHeight="1">
      <c r="A199" s="13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14"/>
    </row>
    <row r="200" ht="15.75" customHeight="1">
      <c r="A200" s="13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14"/>
    </row>
    <row r="201" ht="15.75" customHeight="1">
      <c r="A201" s="13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14"/>
    </row>
    <row r="202" ht="15.75" customHeight="1">
      <c r="A202" s="13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14"/>
    </row>
    <row r="203" ht="15.75" customHeight="1">
      <c r="A203" s="13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14"/>
    </row>
    <row r="204" ht="15.75" customHeight="1">
      <c r="A204" s="13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14"/>
    </row>
    <row r="205" ht="15.75" customHeight="1">
      <c r="A205" s="13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14"/>
    </row>
    <row r="206" ht="15.75" customHeight="1">
      <c r="A206" s="13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14"/>
    </row>
    <row r="207" ht="15.75" customHeight="1">
      <c r="A207" s="13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14"/>
    </row>
    <row r="208" ht="15.75" customHeight="1">
      <c r="A208" s="13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14"/>
    </row>
    <row r="209" ht="15.75" customHeight="1">
      <c r="A209" s="13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14"/>
    </row>
    <row r="210" ht="15.75" customHeight="1">
      <c r="A210" s="13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14"/>
    </row>
    <row r="211" ht="15.75" customHeight="1">
      <c r="A211" s="13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14"/>
    </row>
    <row r="212" ht="15.75" customHeight="1">
      <c r="A212" s="13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14"/>
    </row>
    <row r="213" ht="15.75" customHeight="1">
      <c r="A213" s="13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14"/>
    </row>
    <row r="214" ht="15.75" customHeight="1">
      <c r="A214" s="13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14"/>
    </row>
    <row r="215" ht="15.75" customHeight="1">
      <c r="A215" s="13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14"/>
    </row>
    <row r="216" ht="15.75" customHeight="1">
      <c r="A216" s="13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14"/>
    </row>
    <row r="217" ht="15.75" customHeight="1">
      <c r="A217" s="13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14"/>
    </row>
    <row r="218" ht="15.75" customHeight="1">
      <c r="A218" s="13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14"/>
    </row>
    <row r="219" ht="15.75" customHeight="1">
      <c r="A219" s="13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14"/>
    </row>
    <row r="220" ht="15.75" customHeight="1">
      <c r="A220" s="13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14"/>
    </row>
    <row r="221" ht="15.75" customHeight="1">
      <c r="A221" s="29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29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29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29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29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29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29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29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29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29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29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29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29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29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29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29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29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29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29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29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29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29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29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29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29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29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29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29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29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29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29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29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29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29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29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29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29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29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29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29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29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29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29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29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29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29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29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29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29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29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29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29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29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29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29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29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29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29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29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29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29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29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29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29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29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29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29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29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29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29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29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29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29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29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29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29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29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29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29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29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29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29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29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29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29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29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29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29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29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29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29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29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29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29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29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29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29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29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29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29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29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29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29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29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29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29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29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29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29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29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29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29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29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29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29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29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29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29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29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29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29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29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29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29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29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29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29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29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29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29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29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29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29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29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29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29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29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29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29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29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29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29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29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29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29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29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29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29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29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29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29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29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29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29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29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29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29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29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29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29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29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29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29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29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29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29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29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29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29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29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29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29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29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29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29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29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29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29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29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29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29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29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29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29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29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29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29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29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29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29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29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29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29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29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29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29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29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29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29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29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29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29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29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29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29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29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29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29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29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29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29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29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29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29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29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29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29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29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29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29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29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29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29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29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29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29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29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29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29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29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29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29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29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29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29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29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29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29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29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29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29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29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29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29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29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29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29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29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29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29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29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29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29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29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29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29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29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29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29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29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29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29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29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29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29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29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29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29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29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29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29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29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29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29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29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29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29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29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29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29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29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29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29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29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29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29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29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29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29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29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29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29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29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29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29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29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29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29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29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29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29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29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29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29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29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29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29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29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29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29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29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29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29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29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29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29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29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29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29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29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29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29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29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29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29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29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29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29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29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29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29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29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29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29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29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29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29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29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29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29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29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29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29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29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29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29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29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29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29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29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29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29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29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29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29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29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29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29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29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29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29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29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29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29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29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29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29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29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29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29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29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29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29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29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29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29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29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29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29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29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29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29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29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29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29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29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29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29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29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29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29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29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29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29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29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29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29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29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29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29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29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29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29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29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29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29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29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29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29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29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29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29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29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29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29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29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29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29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29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29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29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29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29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29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29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29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29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29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29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29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29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29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29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29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29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29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29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29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29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29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29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29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29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29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29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29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29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29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29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29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29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29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29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29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29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29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29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29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29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29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29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29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29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29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29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29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29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29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29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29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29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29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29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29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29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29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29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29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29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29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29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29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29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29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29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29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29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29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29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29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29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29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29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29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29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29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29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29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29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29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29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29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29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29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29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29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29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29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29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29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29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29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29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29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29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29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29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29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29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29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29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29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29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29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29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29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29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29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29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29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29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29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29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29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29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29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29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29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29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29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29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29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29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29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29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29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29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29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29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29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29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29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29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29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29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29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29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29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29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29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29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29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29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29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29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29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29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29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29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29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29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29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29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29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29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29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29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29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29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29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29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29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29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29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29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29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29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29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29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29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29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29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29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29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29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29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29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29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29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29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29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29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29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29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29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29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29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29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29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29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29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29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29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29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29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29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29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29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29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29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29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29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29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29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29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29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29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29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29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29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29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29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29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29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29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29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29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29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29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29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29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29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29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29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29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29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29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29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29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29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29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29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29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29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29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29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29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29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29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29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29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29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29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29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29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29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29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29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29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29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29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29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29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29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29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29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29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29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29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29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29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29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29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29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29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29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29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29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29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29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29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29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29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29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29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29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29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29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29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29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29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29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29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29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29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29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29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29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29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29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29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29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29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29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29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29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29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29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29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29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29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29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29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29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29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29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29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29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29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29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29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29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29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29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29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29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29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29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29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29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29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29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29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29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29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29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29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29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29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29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29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29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29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29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29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29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29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29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29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29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29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29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29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29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29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29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29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29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29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29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29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29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29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29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29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29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29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29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29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29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78.71"/>
    <col customWidth="1" min="2" max="26" width="14.43"/>
  </cols>
  <sheetData>
    <row r="1" ht="81.0" customHeight="1">
      <c r="A1" s="25" t="s">
        <v>188</v>
      </c>
      <c r="B1" s="30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2" t="s">
        <v>194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23" t="s">
        <v>176</v>
      </c>
      <c r="B2" s="32">
        <f>'Критерий 1'!E2</f>
        <v>100</v>
      </c>
      <c r="C2" s="32">
        <f>'Критерий 2'!D2</f>
        <v>100</v>
      </c>
      <c r="D2" s="32">
        <f>'Критерий 3'!E2</f>
        <v>100</v>
      </c>
      <c r="E2" s="32">
        <f>'Критерий 4'!E2</f>
        <v>100</v>
      </c>
      <c r="F2" s="32">
        <f>'Критерий 5'!E2</f>
        <v>100</v>
      </c>
      <c r="G2" s="32">
        <f t="shared" ref="G2:G18" si="1">AVERAGE(B2:F2)</f>
        <v>100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ht="12.75" customHeight="1">
      <c r="A3" s="3" t="str">
        <f>'Критерий 1'!A3</f>
        <v>Детский сад № 1 г. Пудожа</v>
      </c>
      <c r="B3" s="24">
        <f>'Критерий 1'!E3</f>
        <v>94.6813036</v>
      </c>
      <c r="C3" s="24">
        <f>'Критерий 2'!D3</f>
        <v>94.95614035</v>
      </c>
      <c r="D3" s="24">
        <f>'Критерий 3'!E3</f>
        <v>75.27272727</v>
      </c>
      <c r="E3" s="24">
        <f>'Критерий 4'!E3</f>
        <v>94.51058681</v>
      </c>
      <c r="F3" s="24">
        <f>'Критерий 5'!E3</f>
        <v>96.14035088</v>
      </c>
      <c r="G3" s="24">
        <f t="shared" si="1"/>
        <v>91.11222178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2.75" customHeight="1">
      <c r="A4" s="3" t="str">
        <f>'Критерий 1'!A4</f>
        <v>Дом детского творчества г. Пудож</v>
      </c>
      <c r="B4" s="24">
        <f>'Критерий 1'!E4</f>
        <v>97.82374782</v>
      </c>
      <c r="C4" s="24">
        <f>'Критерий 2'!D4</f>
        <v>97.11815562</v>
      </c>
      <c r="D4" s="24">
        <f>'Критерий 3'!E4</f>
        <v>58</v>
      </c>
      <c r="E4" s="24">
        <f>'Критерий 4'!E4</f>
        <v>97.9993696</v>
      </c>
      <c r="F4" s="24">
        <f>'Критерий 5'!E4</f>
        <v>97.37752161</v>
      </c>
      <c r="G4" s="24">
        <f t="shared" si="1"/>
        <v>89.66375893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2.75" customHeight="1">
      <c r="A5" s="3" t="str">
        <f>'Критерий 1'!A5</f>
        <v>Основная общеобразовательная школа № 2 г. Пудожа</v>
      </c>
      <c r="B5" s="24">
        <f>'Критерий 1'!E5</f>
        <v>97.69567597</v>
      </c>
      <c r="C5" s="24">
        <f>'Критерий 2'!D5</f>
        <v>93.40974212</v>
      </c>
      <c r="D5" s="24">
        <f>'Критерий 3'!E5</f>
        <v>58.70588235</v>
      </c>
      <c r="E5" s="24">
        <f>'Критерий 4'!E5</f>
        <v>95.80792898</v>
      </c>
      <c r="F5" s="24">
        <f>'Критерий 5'!E5</f>
        <v>94.49856734</v>
      </c>
      <c r="G5" s="24">
        <f t="shared" si="1"/>
        <v>88.02355935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2.75" customHeight="1">
      <c r="A6" s="3" t="str">
        <f>'Критерий 1'!A6</f>
        <v>Основная общеобразовательная школа д. Каршево</v>
      </c>
      <c r="B6" s="24">
        <f>'Критерий 1'!E6</f>
        <v>97.0585162</v>
      </c>
      <c r="C6" s="24">
        <f>'Критерий 2'!D6</f>
        <v>93.51851852</v>
      </c>
      <c r="D6" s="24">
        <f>'Критерий 3'!E6</f>
        <v>46</v>
      </c>
      <c r="E6" s="24">
        <f>'Критерий 4'!E6</f>
        <v>98.06397306</v>
      </c>
      <c r="F6" s="24">
        <f>'Критерий 5'!E6</f>
        <v>94.25925926</v>
      </c>
      <c r="G6" s="24">
        <f t="shared" si="1"/>
        <v>85.78005341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2.75" customHeight="1">
      <c r="A7" s="3" t="str">
        <f>'Критерий 1'!A7</f>
        <v>Основная общеобразовательная школа д. Куганаволок</v>
      </c>
      <c r="B7" s="24">
        <f>'Критерий 1'!E7</f>
        <v>95.86206897</v>
      </c>
      <c r="C7" s="24">
        <f>'Критерий 2'!D7</f>
        <v>100</v>
      </c>
      <c r="D7" s="24">
        <f>'Критерий 3'!E7</f>
        <v>46</v>
      </c>
      <c r="E7" s="24">
        <f>'Критерий 4'!E7</f>
        <v>100</v>
      </c>
      <c r="F7" s="24">
        <f>'Критерий 5'!E7</f>
        <v>100</v>
      </c>
      <c r="G7" s="24">
        <f t="shared" si="1"/>
        <v>88.37241379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2.75" customHeight="1">
      <c r="A8" s="3" t="str">
        <f>'Критерий 1'!A8</f>
        <v>Основная общеобразовательная школа п. Водла</v>
      </c>
      <c r="B8" s="24">
        <f>'Критерий 1'!E8</f>
        <v>99.48275862</v>
      </c>
      <c r="C8" s="24">
        <f>'Критерий 2'!D8</f>
        <v>100</v>
      </c>
      <c r="D8" s="24">
        <f>'Критерий 3'!E8</f>
        <v>52</v>
      </c>
      <c r="E8" s="24">
        <f>'Критерий 4'!E8</f>
        <v>100</v>
      </c>
      <c r="F8" s="24">
        <f>'Критерий 5'!E8</f>
        <v>100</v>
      </c>
      <c r="G8" s="24">
        <f t="shared" si="1"/>
        <v>90.29655172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2.75" customHeight="1">
      <c r="A9" s="3" t="str">
        <f>'Критерий 1'!A9</f>
        <v>Основная общеобразовательная школа п. Кривцы</v>
      </c>
      <c r="B9" s="24">
        <f>'Критерий 1'!E9</f>
        <v>98.38686821</v>
      </c>
      <c r="C9" s="24">
        <f>'Критерий 2'!D9</f>
        <v>96.2962963</v>
      </c>
      <c r="D9" s="24">
        <f>'Критерий 3'!E9</f>
        <v>51</v>
      </c>
      <c r="E9" s="24">
        <f>'Критерий 4'!E9</f>
        <v>95.55555556</v>
      </c>
      <c r="F9" s="24">
        <f>'Критерий 5'!E9</f>
        <v>94.44444444</v>
      </c>
      <c r="G9" s="24">
        <f t="shared" si="1"/>
        <v>87.1366329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2.75" customHeight="1">
      <c r="A10" s="3" t="str">
        <f>'Критерий 1'!A10</f>
        <v>Основная общеобразовательная школа п. Кубово</v>
      </c>
      <c r="B10" s="24">
        <f>'Критерий 1'!E10</f>
        <v>99.48275862</v>
      </c>
      <c r="C10" s="24">
        <f>'Критерий 2'!D10</f>
        <v>98.14814815</v>
      </c>
      <c r="D10" s="24">
        <f>'Критерий 3'!E10</f>
        <v>38</v>
      </c>
      <c r="E10" s="24">
        <f>'Критерий 4'!E10</f>
        <v>100</v>
      </c>
      <c r="F10" s="24">
        <f>'Критерий 5'!E10</f>
        <v>85.55555556</v>
      </c>
      <c r="G10" s="24">
        <f t="shared" si="1"/>
        <v>84.23729246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2.75" customHeight="1">
      <c r="A11" s="3" t="str">
        <f>'Критерий 1'!A11</f>
        <v>Основная общеобразовательная школа п. Пудожгорский</v>
      </c>
      <c r="B11" s="24">
        <f>'Критерий 1'!E11</f>
        <v>96.61257606</v>
      </c>
      <c r="C11" s="24">
        <f>'Критерий 2'!D11</f>
        <v>93.18181818</v>
      </c>
      <c r="D11" s="24">
        <f>'Критерий 3'!E11</f>
        <v>52.5</v>
      </c>
      <c r="E11" s="24">
        <f>'Критерий 4'!E11</f>
        <v>92.61072261</v>
      </c>
      <c r="F11" s="24">
        <f>'Критерий 5'!E11</f>
        <v>91.59090909</v>
      </c>
      <c r="G11" s="24">
        <f t="shared" si="1"/>
        <v>85.29920519</v>
      </c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2.75" customHeight="1">
      <c r="A12" s="3" t="str">
        <f>'Критерий 1'!A12</f>
        <v>Основная общеобразовательная школа п. Шальский</v>
      </c>
      <c r="B12" s="24">
        <f>'Критерий 1'!E12</f>
        <v>98.1419765</v>
      </c>
      <c r="C12" s="24">
        <f>'Критерий 2'!D12</f>
        <v>95.68965517</v>
      </c>
      <c r="D12" s="24">
        <f>'Критерий 3'!E12</f>
        <v>46</v>
      </c>
      <c r="E12" s="24">
        <f>'Критерий 4'!E12</f>
        <v>98.86090663</v>
      </c>
      <c r="F12" s="24">
        <f>'Критерий 5'!E12</f>
        <v>96.63793103</v>
      </c>
      <c r="G12" s="24">
        <f t="shared" si="1"/>
        <v>87.06609387</v>
      </c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2.75" customHeight="1">
      <c r="A13" s="3" t="str">
        <f>'Критерий 1'!A13</f>
        <v>Районная детско-юношеская спортивная школа г. Пудож</v>
      </c>
      <c r="B13" s="24">
        <f>'Критерий 1'!E13</f>
        <v>92.234523</v>
      </c>
      <c r="C13" s="24">
        <f>'Критерий 2'!D13</f>
        <v>97.72727273</v>
      </c>
      <c r="D13" s="24">
        <f>'Критерий 3'!E13</f>
        <v>38</v>
      </c>
      <c r="E13" s="24">
        <f>'Критерий 4'!E13</f>
        <v>99.39393939</v>
      </c>
      <c r="F13" s="24">
        <f>'Критерий 5'!E13</f>
        <v>98.25757576</v>
      </c>
      <c r="G13" s="24">
        <f t="shared" si="1"/>
        <v>85.12266218</v>
      </c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2.75" customHeight="1">
      <c r="A14" s="3" t="str">
        <f>'Критерий 1'!A14</f>
        <v>Средняя общеобразовательная школа № 3 г. Пудожа</v>
      </c>
      <c r="B14" s="24">
        <f>'Критерий 1'!E14</f>
        <v>97.74859287</v>
      </c>
      <c r="C14" s="24">
        <f>'Критерий 2'!D14</f>
        <v>90.7960199</v>
      </c>
      <c r="D14" s="24">
        <f>'Критерий 3'!E14</f>
        <v>53</v>
      </c>
      <c r="E14" s="24">
        <f>'Критерий 4'!E14</f>
        <v>93.70725988</v>
      </c>
      <c r="F14" s="24">
        <f>'Критерий 5'!E14</f>
        <v>91.06965174</v>
      </c>
      <c r="G14" s="24">
        <f t="shared" si="1"/>
        <v>85.26430488</v>
      </c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2.75" customHeight="1">
      <c r="A15" s="3" t="str">
        <f>'Критерий 1'!A15</f>
        <v>Средняя общеобразовательная школа д. Авдеево</v>
      </c>
      <c r="B15" s="24">
        <f>'Критерий 1'!E15</f>
        <v>95.8974359</v>
      </c>
      <c r="C15" s="24">
        <f>'Критерий 2'!D15</f>
        <v>93.10344828</v>
      </c>
      <c r="D15" s="24">
        <f>'Критерий 3'!E15</f>
        <v>46</v>
      </c>
      <c r="E15" s="24">
        <f>'Критерий 4'!E15</f>
        <v>95.86206897</v>
      </c>
      <c r="F15" s="24">
        <f>'Критерий 5'!E15</f>
        <v>97.5862069</v>
      </c>
      <c r="G15" s="24">
        <f t="shared" si="1"/>
        <v>85.68983201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2.75" customHeight="1">
      <c r="A16" s="3" t="str">
        <f>'Критерий 1'!A16</f>
        <v>Средняя общеобразовательная школа п. Пяльма</v>
      </c>
      <c r="B16" s="24">
        <f>'Критерий 1'!E16</f>
        <v>97.64320319</v>
      </c>
      <c r="C16" s="24">
        <f>'Критерий 2'!D16</f>
        <v>95.39473684</v>
      </c>
      <c r="D16" s="24">
        <f>'Критерий 3'!E16</f>
        <v>46</v>
      </c>
      <c r="E16" s="24">
        <f>'Критерий 4'!E16</f>
        <v>96.31578947</v>
      </c>
      <c r="F16" s="24">
        <f>'Критерий 5'!E16</f>
        <v>91.97368421</v>
      </c>
      <c r="G16" s="24">
        <f t="shared" si="1"/>
        <v>85.46548274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2.75" customHeight="1">
      <c r="A17" s="3" t="str">
        <f>'Критерий 1'!A17</f>
        <v>Центр психолого-медико-социального сопровождения</v>
      </c>
      <c r="B17" s="24">
        <f>'Критерий 1'!E17</f>
        <v>100</v>
      </c>
      <c r="C17" s="24">
        <f>'Критерий 2'!D17</f>
        <v>98.14814815</v>
      </c>
      <c r="D17" s="24">
        <f>'Критерий 3'!E17</f>
        <v>42.25</v>
      </c>
      <c r="E17" s="24">
        <f>'Критерий 4'!E17</f>
        <v>96.26780627</v>
      </c>
      <c r="F17" s="24">
        <f>'Критерий 5'!E17</f>
        <v>92.59259259</v>
      </c>
      <c r="G17" s="24">
        <f t="shared" si="1"/>
        <v>85.8517094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2.75" customHeight="1">
      <c r="A18" s="3" t="str">
        <f>'Критерий 1'!A18</f>
        <v>Школа искусств г. Пудож</v>
      </c>
      <c r="B18" s="24">
        <f>'Критерий 1'!E18</f>
        <v>46.26758148</v>
      </c>
      <c r="C18" s="24">
        <f>'Критерий 2'!D18</f>
        <v>97.8021978</v>
      </c>
      <c r="D18" s="24">
        <f>'Критерий 3'!E18</f>
        <v>40</v>
      </c>
      <c r="E18" s="24">
        <f>'Критерий 4'!E18</f>
        <v>99.12087912</v>
      </c>
      <c r="F18" s="24">
        <f>'Критерий 5'!E18</f>
        <v>97.14285714</v>
      </c>
      <c r="G18" s="24">
        <f t="shared" si="1"/>
        <v>76.06670311</v>
      </c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9"/>
      <c r="B19" s="13"/>
      <c r="C19" s="9"/>
      <c r="D19" s="9"/>
      <c r="E19" s="9"/>
      <c r="F19" s="9"/>
      <c r="G19" s="13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>
      <c r="A20" s="9"/>
      <c r="B20" s="13"/>
      <c r="C20" s="9"/>
      <c r="D20" s="9"/>
      <c r="E20" s="9"/>
      <c r="F20" s="9"/>
      <c r="G20" s="13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5.75" customHeight="1">
      <c r="A21" s="9"/>
      <c r="B21" s="13"/>
      <c r="C21" s="9"/>
      <c r="D21" s="9"/>
      <c r="E21" s="9"/>
      <c r="F21" s="9"/>
      <c r="G21" s="13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5.75" customHeight="1">
      <c r="A22" s="9"/>
      <c r="B22" s="13"/>
      <c r="C22" s="9"/>
      <c r="D22" s="9"/>
      <c r="E22" s="9"/>
      <c r="F22" s="9"/>
      <c r="G22" s="13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5.75" customHeight="1">
      <c r="A23" s="9"/>
      <c r="B23" s="13"/>
      <c r="C23" s="9"/>
      <c r="D23" s="9"/>
      <c r="E23" s="9"/>
      <c r="F23" s="9"/>
      <c r="G23" s="13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5.75" customHeight="1">
      <c r="A24" s="9"/>
      <c r="B24" s="13"/>
      <c r="C24" s="9"/>
      <c r="D24" s="9"/>
      <c r="E24" s="9"/>
      <c r="F24" s="9"/>
      <c r="G24" s="13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5.75" customHeight="1">
      <c r="A25" s="9"/>
      <c r="B25" s="13"/>
      <c r="C25" s="9"/>
      <c r="D25" s="9"/>
      <c r="E25" s="9"/>
      <c r="F25" s="9"/>
      <c r="G25" s="13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5.75" customHeight="1">
      <c r="A26" s="9"/>
      <c r="B26" s="13"/>
      <c r="C26" s="9"/>
      <c r="D26" s="9"/>
      <c r="E26" s="9"/>
      <c r="F26" s="9"/>
      <c r="G26" s="13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5.75" customHeight="1">
      <c r="A27" s="9"/>
      <c r="B27" s="13"/>
      <c r="C27" s="9"/>
      <c r="D27" s="9"/>
      <c r="E27" s="9"/>
      <c r="F27" s="9"/>
      <c r="G27" s="13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5.75" customHeight="1">
      <c r="A28" s="9"/>
      <c r="B28" s="13"/>
      <c r="C28" s="9"/>
      <c r="D28" s="9"/>
      <c r="E28" s="9"/>
      <c r="F28" s="9"/>
      <c r="G28" s="13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5.75" customHeight="1">
      <c r="A29" s="9"/>
      <c r="B29" s="13"/>
      <c r="C29" s="9"/>
      <c r="D29" s="9"/>
      <c r="E29" s="9"/>
      <c r="F29" s="9"/>
      <c r="G29" s="13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5.75" customHeight="1">
      <c r="A30" s="9"/>
      <c r="B30" s="13"/>
      <c r="C30" s="9"/>
      <c r="D30" s="9"/>
      <c r="E30" s="9"/>
      <c r="F30" s="9"/>
      <c r="G30" s="13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5.75" customHeight="1">
      <c r="A31" s="9"/>
      <c r="B31" s="13"/>
      <c r="C31" s="9"/>
      <c r="D31" s="9"/>
      <c r="E31" s="9"/>
      <c r="F31" s="9"/>
      <c r="G31" s="13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5.75" customHeight="1">
      <c r="A32" s="9"/>
      <c r="B32" s="13"/>
      <c r="C32" s="9"/>
      <c r="D32" s="9"/>
      <c r="E32" s="9"/>
      <c r="F32" s="9"/>
      <c r="G32" s="13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5.75" customHeight="1">
      <c r="A33" s="9"/>
      <c r="B33" s="13"/>
      <c r="C33" s="9"/>
      <c r="D33" s="9"/>
      <c r="E33" s="9"/>
      <c r="F33" s="9"/>
      <c r="G33" s="13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5.75" customHeight="1">
      <c r="A34" s="9"/>
      <c r="B34" s="13"/>
      <c r="C34" s="9"/>
      <c r="D34" s="9"/>
      <c r="E34" s="9"/>
      <c r="F34" s="9"/>
      <c r="G34" s="13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5.75" customHeight="1">
      <c r="A35" s="9"/>
      <c r="B35" s="13"/>
      <c r="C35" s="9"/>
      <c r="D35" s="9"/>
      <c r="E35" s="9"/>
      <c r="F35" s="9"/>
      <c r="G35" s="13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5.75" customHeight="1">
      <c r="A36" s="9"/>
      <c r="B36" s="13"/>
      <c r="C36" s="9"/>
      <c r="D36" s="9"/>
      <c r="E36" s="9"/>
      <c r="F36" s="9"/>
      <c r="G36" s="13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5.75" customHeight="1">
      <c r="A37" s="9"/>
      <c r="B37" s="13"/>
      <c r="C37" s="9"/>
      <c r="D37" s="9"/>
      <c r="E37" s="9"/>
      <c r="F37" s="9"/>
      <c r="G37" s="13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5.75" customHeight="1">
      <c r="A38" s="9"/>
      <c r="B38" s="13"/>
      <c r="C38" s="9"/>
      <c r="D38" s="9"/>
      <c r="E38" s="9"/>
      <c r="F38" s="9"/>
      <c r="G38" s="13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5.75" customHeight="1">
      <c r="A39" s="9"/>
      <c r="B39" s="13"/>
      <c r="C39" s="9"/>
      <c r="D39" s="9"/>
      <c r="E39" s="9"/>
      <c r="F39" s="9"/>
      <c r="G39" s="13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5.75" customHeight="1">
      <c r="A40" s="9"/>
      <c r="B40" s="13"/>
      <c r="C40" s="9"/>
      <c r="D40" s="9"/>
      <c r="E40" s="9"/>
      <c r="F40" s="9"/>
      <c r="G40" s="13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5.75" customHeight="1">
      <c r="A41" s="9"/>
      <c r="B41" s="13"/>
      <c r="C41" s="9"/>
      <c r="D41" s="9"/>
      <c r="E41" s="9"/>
      <c r="F41" s="9"/>
      <c r="G41" s="13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5.75" customHeight="1">
      <c r="A42" s="9"/>
      <c r="B42" s="13"/>
      <c r="C42" s="9"/>
      <c r="D42" s="9"/>
      <c r="E42" s="9"/>
      <c r="F42" s="9"/>
      <c r="G42" s="13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5.75" customHeight="1">
      <c r="A43" s="9"/>
      <c r="B43" s="13"/>
      <c r="C43" s="9"/>
      <c r="D43" s="9"/>
      <c r="E43" s="9"/>
      <c r="F43" s="9"/>
      <c r="G43" s="13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5.75" customHeight="1">
      <c r="A44" s="9"/>
      <c r="B44" s="13"/>
      <c r="C44" s="9"/>
      <c r="D44" s="9"/>
      <c r="E44" s="9"/>
      <c r="F44" s="9"/>
      <c r="G44" s="13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5.75" customHeight="1">
      <c r="A45" s="9"/>
      <c r="B45" s="13"/>
      <c r="C45" s="9"/>
      <c r="D45" s="9"/>
      <c r="E45" s="9"/>
      <c r="F45" s="9"/>
      <c r="G45" s="13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5.75" customHeight="1">
      <c r="A46" s="9"/>
      <c r="B46" s="13"/>
      <c r="C46" s="9"/>
      <c r="D46" s="9"/>
      <c r="E46" s="9"/>
      <c r="F46" s="9"/>
      <c r="G46" s="13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5.75" customHeight="1">
      <c r="A47" s="9"/>
      <c r="B47" s="13"/>
      <c r="C47" s="9"/>
      <c r="D47" s="9"/>
      <c r="E47" s="9"/>
      <c r="F47" s="9"/>
      <c r="G47" s="13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5.75" customHeight="1">
      <c r="A48" s="9"/>
      <c r="B48" s="13"/>
      <c r="C48" s="9"/>
      <c r="D48" s="9"/>
      <c r="E48" s="9"/>
      <c r="F48" s="9"/>
      <c r="G48" s="13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5.75" customHeight="1">
      <c r="A49" s="9"/>
      <c r="B49" s="13"/>
      <c r="C49" s="9"/>
      <c r="D49" s="9"/>
      <c r="E49" s="9"/>
      <c r="F49" s="9"/>
      <c r="G49" s="13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5.75" customHeight="1">
      <c r="A50" s="9"/>
      <c r="B50" s="13"/>
      <c r="C50" s="9"/>
      <c r="D50" s="9"/>
      <c r="E50" s="9"/>
      <c r="F50" s="9"/>
      <c r="G50" s="13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5.75" customHeight="1">
      <c r="A51" s="9"/>
      <c r="B51" s="13"/>
      <c r="C51" s="9"/>
      <c r="D51" s="9"/>
      <c r="E51" s="9"/>
      <c r="F51" s="9"/>
      <c r="G51" s="13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5.75" customHeight="1">
      <c r="A52" s="9"/>
      <c r="B52" s="13"/>
      <c r="C52" s="9"/>
      <c r="D52" s="9"/>
      <c r="E52" s="9"/>
      <c r="F52" s="9"/>
      <c r="G52" s="13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5.75" customHeight="1">
      <c r="A53" s="9"/>
      <c r="B53" s="13"/>
      <c r="C53" s="9"/>
      <c r="D53" s="9"/>
      <c r="E53" s="9"/>
      <c r="F53" s="9"/>
      <c r="G53" s="13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5.75" customHeight="1">
      <c r="A54" s="9"/>
      <c r="B54" s="13"/>
      <c r="C54" s="9"/>
      <c r="D54" s="9"/>
      <c r="E54" s="9"/>
      <c r="F54" s="9"/>
      <c r="G54" s="13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5.75" customHeight="1">
      <c r="A55" s="9"/>
      <c r="B55" s="13"/>
      <c r="C55" s="9"/>
      <c r="D55" s="9"/>
      <c r="E55" s="9"/>
      <c r="F55" s="9"/>
      <c r="G55" s="13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5.75" customHeight="1">
      <c r="A56" s="9"/>
      <c r="B56" s="13"/>
      <c r="C56" s="9"/>
      <c r="D56" s="9"/>
      <c r="E56" s="9"/>
      <c r="F56" s="9"/>
      <c r="G56" s="13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5.75" customHeight="1">
      <c r="A57" s="9"/>
      <c r="B57" s="13"/>
      <c r="C57" s="9"/>
      <c r="D57" s="9"/>
      <c r="E57" s="9"/>
      <c r="F57" s="9"/>
      <c r="G57" s="13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5.75" customHeight="1">
      <c r="A58" s="9"/>
      <c r="B58" s="13"/>
      <c r="C58" s="9"/>
      <c r="D58" s="9"/>
      <c r="E58" s="9"/>
      <c r="F58" s="9"/>
      <c r="G58" s="13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5.75" customHeight="1">
      <c r="A59" s="9"/>
      <c r="B59" s="13"/>
      <c r="C59" s="9"/>
      <c r="D59" s="9"/>
      <c r="E59" s="9"/>
      <c r="F59" s="9"/>
      <c r="G59" s="13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5.75" customHeight="1">
      <c r="A60" s="9"/>
      <c r="B60" s="13"/>
      <c r="C60" s="9"/>
      <c r="D60" s="9"/>
      <c r="E60" s="9"/>
      <c r="F60" s="9"/>
      <c r="G60" s="13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5.75" customHeight="1">
      <c r="A61" s="9"/>
      <c r="B61" s="13"/>
      <c r="C61" s="9"/>
      <c r="D61" s="9"/>
      <c r="E61" s="9"/>
      <c r="F61" s="9"/>
      <c r="G61" s="13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5.75" customHeight="1">
      <c r="A62" s="9"/>
      <c r="B62" s="13"/>
      <c r="C62" s="9"/>
      <c r="D62" s="9"/>
      <c r="E62" s="9"/>
      <c r="F62" s="9"/>
      <c r="G62" s="13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5.75" customHeight="1">
      <c r="A63" s="9"/>
      <c r="B63" s="13"/>
      <c r="C63" s="9"/>
      <c r="D63" s="9"/>
      <c r="E63" s="9"/>
      <c r="F63" s="9"/>
      <c r="G63" s="13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5.75" customHeight="1">
      <c r="A64" s="9"/>
      <c r="B64" s="13"/>
      <c r="C64" s="9"/>
      <c r="D64" s="9"/>
      <c r="E64" s="9"/>
      <c r="F64" s="9"/>
      <c r="G64" s="13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5.75" customHeight="1">
      <c r="A65" s="9"/>
      <c r="B65" s="13"/>
      <c r="C65" s="9"/>
      <c r="D65" s="9"/>
      <c r="E65" s="9"/>
      <c r="F65" s="9"/>
      <c r="G65" s="13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5.75" customHeight="1">
      <c r="A66" s="9"/>
      <c r="B66" s="13"/>
      <c r="C66" s="9"/>
      <c r="D66" s="9"/>
      <c r="E66" s="9"/>
      <c r="F66" s="9"/>
      <c r="G66" s="13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5.75" customHeight="1">
      <c r="A67" s="9"/>
      <c r="B67" s="13"/>
      <c r="C67" s="9"/>
      <c r="D67" s="9"/>
      <c r="E67" s="9"/>
      <c r="F67" s="9"/>
      <c r="G67" s="13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5.75" customHeight="1">
      <c r="A68" s="9"/>
      <c r="B68" s="13"/>
      <c r="C68" s="9"/>
      <c r="D68" s="9"/>
      <c r="E68" s="9"/>
      <c r="F68" s="9"/>
      <c r="G68" s="13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5.75" customHeight="1">
      <c r="A69" s="9"/>
      <c r="B69" s="13"/>
      <c r="C69" s="9"/>
      <c r="D69" s="9"/>
      <c r="E69" s="9"/>
      <c r="F69" s="9"/>
      <c r="G69" s="13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5.75" customHeight="1">
      <c r="A70" s="9"/>
      <c r="B70" s="13"/>
      <c r="C70" s="9"/>
      <c r="D70" s="9"/>
      <c r="E70" s="9"/>
      <c r="F70" s="9"/>
      <c r="G70" s="13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5.75" customHeight="1">
      <c r="A71" s="9"/>
      <c r="B71" s="13"/>
      <c r="C71" s="9"/>
      <c r="D71" s="9"/>
      <c r="E71" s="9"/>
      <c r="F71" s="9"/>
      <c r="G71" s="13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5.75" customHeight="1">
      <c r="A72" s="9"/>
      <c r="B72" s="13"/>
      <c r="C72" s="9"/>
      <c r="D72" s="9"/>
      <c r="E72" s="9"/>
      <c r="F72" s="9"/>
      <c r="G72" s="13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5.75" customHeight="1">
      <c r="A73" s="9"/>
      <c r="B73" s="13"/>
      <c r="C73" s="9"/>
      <c r="D73" s="9"/>
      <c r="E73" s="9"/>
      <c r="F73" s="9"/>
      <c r="G73" s="13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5.75" customHeight="1">
      <c r="A74" s="9"/>
      <c r="B74" s="13"/>
      <c r="C74" s="9"/>
      <c r="D74" s="9"/>
      <c r="E74" s="9"/>
      <c r="F74" s="9"/>
      <c r="G74" s="13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5.75" customHeight="1">
      <c r="A75" s="9"/>
      <c r="B75" s="13"/>
      <c r="C75" s="9"/>
      <c r="D75" s="9"/>
      <c r="E75" s="9"/>
      <c r="F75" s="9"/>
      <c r="G75" s="13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5.75" customHeight="1">
      <c r="A76" s="9"/>
      <c r="B76" s="13"/>
      <c r="C76" s="9"/>
      <c r="D76" s="9"/>
      <c r="E76" s="9"/>
      <c r="F76" s="9"/>
      <c r="G76" s="13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5.75" customHeight="1">
      <c r="A77" s="9"/>
      <c r="B77" s="13"/>
      <c r="C77" s="9"/>
      <c r="D77" s="9"/>
      <c r="E77" s="9"/>
      <c r="F77" s="9"/>
      <c r="G77" s="13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5.75" customHeight="1">
      <c r="A78" s="9"/>
      <c r="B78" s="13"/>
      <c r="C78" s="9"/>
      <c r="D78" s="9"/>
      <c r="E78" s="9"/>
      <c r="F78" s="9"/>
      <c r="G78" s="13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5.75" customHeight="1">
      <c r="A79" s="9"/>
      <c r="B79" s="13"/>
      <c r="C79" s="9"/>
      <c r="D79" s="9"/>
      <c r="E79" s="9"/>
      <c r="F79" s="9"/>
      <c r="G79" s="13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5.75" customHeight="1">
      <c r="A80" s="9"/>
      <c r="B80" s="13"/>
      <c r="C80" s="9"/>
      <c r="D80" s="9"/>
      <c r="E80" s="9"/>
      <c r="F80" s="9"/>
      <c r="G80" s="13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5.75" customHeight="1">
      <c r="A81" s="9"/>
      <c r="B81" s="13"/>
      <c r="C81" s="9"/>
      <c r="D81" s="9"/>
      <c r="E81" s="9"/>
      <c r="F81" s="9"/>
      <c r="G81" s="13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5.75" customHeight="1">
      <c r="A82" s="9"/>
      <c r="B82" s="13"/>
      <c r="C82" s="9"/>
      <c r="D82" s="9"/>
      <c r="E82" s="9"/>
      <c r="F82" s="9"/>
      <c r="G82" s="13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5.75" customHeight="1">
      <c r="A83" s="9"/>
      <c r="B83" s="13"/>
      <c r="C83" s="9"/>
      <c r="D83" s="9"/>
      <c r="E83" s="9"/>
      <c r="F83" s="9"/>
      <c r="G83" s="13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5.75" customHeight="1">
      <c r="A84" s="9"/>
      <c r="B84" s="13"/>
      <c r="C84" s="9"/>
      <c r="D84" s="9"/>
      <c r="E84" s="9"/>
      <c r="F84" s="9"/>
      <c r="G84" s="13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5.75" customHeight="1">
      <c r="A85" s="9"/>
      <c r="B85" s="13"/>
      <c r="C85" s="9"/>
      <c r="D85" s="9"/>
      <c r="E85" s="9"/>
      <c r="F85" s="9"/>
      <c r="G85" s="13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5.75" customHeight="1">
      <c r="A86" s="9"/>
      <c r="B86" s="13"/>
      <c r="C86" s="9"/>
      <c r="D86" s="9"/>
      <c r="E86" s="9"/>
      <c r="F86" s="9"/>
      <c r="G86" s="13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5.75" customHeight="1">
      <c r="A87" s="9"/>
      <c r="B87" s="13"/>
      <c r="C87" s="9"/>
      <c r="D87" s="9"/>
      <c r="E87" s="9"/>
      <c r="F87" s="9"/>
      <c r="G87" s="13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5.75" customHeight="1">
      <c r="A88" s="9"/>
      <c r="B88" s="13"/>
      <c r="C88" s="9"/>
      <c r="D88" s="9"/>
      <c r="E88" s="9"/>
      <c r="F88" s="9"/>
      <c r="G88" s="13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5.75" customHeight="1">
      <c r="A89" s="9"/>
      <c r="B89" s="13"/>
      <c r="C89" s="9"/>
      <c r="D89" s="9"/>
      <c r="E89" s="9"/>
      <c r="F89" s="9"/>
      <c r="G89" s="13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5.75" customHeight="1">
      <c r="A90" s="9"/>
      <c r="B90" s="13"/>
      <c r="C90" s="9"/>
      <c r="D90" s="9"/>
      <c r="E90" s="9"/>
      <c r="F90" s="9"/>
      <c r="G90" s="13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5.75" customHeight="1">
      <c r="A91" s="9"/>
      <c r="B91" s="13"/>
      <c r="C91" s="9"/>
      <c r="D91" s="9"/>
      <c r="E91" s="9"/>
      <c r="F91" s="9"/>
      <c r="G91" s="13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5.75" customHeight="1">
      <c r="A92" s="9"/>
      <c r="B92" s="13"/>
      <c r="C92" s="9"/>
      <c r="D92" s="9"/>
      <c r="E92" s="9"/>
      <c r="F92" s="9"/>
      <c r="G92" s="13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5.75" customHeight="1">
      <c r="A93" s="9"/>
      <c r="B93" s="13"/>
      <c r="C93" s="9"/>
      <c r="D93" s="9"/>
      <c r="E93" s="9"/>
      <c r="F93" s="9"/>
      <c r="G93" s="13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5.75" customHeight="1">
      <c r="A94" s="9"/>
      <c r="B94" s="13"/>
      <c r="C94" s="9"/>
      <c r="D94" s="9"/>
      <c r="E94" s="9"/>
      <c r="F94" s="9"/>
      <c r="G94" s="13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5.75" customHeight="1">
      <c r="A95" s="9"/>
      <c r="B95" s="13"/>
      <c r="C95" s="9"/>
      <c r="D95" s="9"/>
      <c r="E95" s="9"/>
      <c r="F95" s="9"/>
      <c r="G95" s="13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5.75" customHeight="1">
      <c r="A96" s="9"/>
      <c r="B96" s="13"/>
      <c r="C96" s="9"/>
      <c r="D96" s="9"/>
      <c r="E96" s="9"/>
      <c r="F96" s="9"/>
      <c r="G96" s="13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5.75" customHeight="1">
      <c r="A97" s="9"/>
      <c r="B97" s="13"/>
      <c r="C97" s="9"/>
      <c r="D97" s="9"/>
      <c r="E97" s="9"/>
      <c r="F97" s="9"/>
      <c r="G97" s="13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5.75" customHeight="1">
      <c r="A98" s="9"/>
      <c r="B98" s="13"/>
      <c r="C98" s="9"/>
      <c r="D98" s="9"/>
      <c r="E98" s="9"/>
      <c r="F98" s="9"/>
      <c r="G98" s="13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5.75" customHeight="1">
      <c r="A99" s="9"/>
      <c r="B99" s="13"/>
      <c r="C99" s="9"/>
      <c r="D99" s="9"/>
      <c r="E99" s="9"/>
      <c r="F99" s="9"/>
      <c r="G99" s="13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5.75" customHeight="1">
      <c r="A100" s="9"/>
      <c r="B100" s="13"/>
      <c r="C100" s="9"/>
      <c r="D100" s="9"/>
      <c r="E100" s="9"/>
      <c r="F100" s="9"/>
      <c r="G100" s="13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5.75" customHeight="1">
      <c r="A101" s="9"/>
      <c r="B101" s="13"/>
      <c r="C101" s="9"/>
      <c r="D101" s="9"/>
      <c r="E101" s="9"/>
      <c r="F101" s="9"/>
      <c r="G101" s="13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5.75" customHeight="1">
      <c r="A102" s="9"/>
      <c r="B102" s="13"/>
      <c r="C102" s="9"/>
      <c r="D102" s="9"/>
      <c r="E102" s="9"/>
      <c r="F102" s="9"/>
      <c r="G102" s="13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5.75" customHeight="1">
      <c r="A103" s="9"/>
      <c r="B103" s="13"/>
      <c r="C103" s="9"/>
      <c r="D103" s="9"/>
      <c r="E103" s="9"/>
      <c r="F103" s="9"/>
      <c r="G103" s="13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5.75" customHeight="1">
      <c r="A104" s="9"/>
      <c r="B104" s="13"/>
      <c r="C104" s="9"/>
      <c r="D104" s="9"/>
      <c r="E104" s="9"/>
      <c r="F104" s="9"/>
      <c r="G104" s="13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5.75" customHeight="1">
      <c r="A105" s="9"/>
      <c r="B105" s="13"/>
      <c r="C105" s="9"/>
      <c r="D105" s="9"/>
      <c r="E105" s="9"/>
      <c r="F105" s="9"/>
      <c r="G105" s="13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5.75" customHeight="1">
      <c r="A106" s="9"/>
      <c r="B106" s="13"/>
      <c r="C106" s="9"/>
      <c r="D106" s="9"/>
      <c r="E106" s="9"/>
      <c r="F106" s="9"/>
      <c r="G106" s="13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5.75" customHeight="1">
      <c r="A107" s="9"/>
      <c r="B107" s="13"/>
      <c r="C107" s="9"/>
      <c r="D107" s="9"/>
      <c r="E107" s="9"/>
      <c r="F107" s="9"/>
      <c r="G107" s="13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5.75" customHeight="1">
      <c r="A108" s="9"/>
      <c r="B108" s="13"/>
      <c r="C108" s="9"/>
      <c r="D108" s="9"/>
      <c r="E108" s="9"/>
      <c r="F108" s="9"/>
      <c r="G108" s="13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5.75" customHeight="1">
      <c r="A109" s="9"/>
      <c r="B109" s="13"/>
      <c r="C109" s="9"/>
      <c r="D109" s="9"/>
      <c r="E109" s="9"/>
      <c r="F109" s="9"/>
      <c r="G109" s="13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5.75" customHeight="1">
      <c r="A110" s="9"/>
      <c r="B110" s="13"/>
      <c r="C110" s="9"/>
      <c r="D110" s="9"/>
      <c r="E110" s="9"/>
      <c r="F110" s="9"/>
      <c r="G110" s="13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5.75" customHeight="1">
      <c r="A111" s="9"/>
      <c r="B111" s="13"/>
      <c r="C111" s="9"/>
      <c r="D111" s="9"/>
      <c r="E111" s="9"/>
      <c r="F111" s="9"/>
      <c r="G111" s="13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5.75" customHeight="1">
      <c r="A112" s="9"/>
      <c r="B112" s="13"/>
      <c r="C112" s="9"/>
      <c r="D112" s="9"/>
      <c r="E112" s="9"/>
      <c r="F112" s="9"/>
      <c r="G112" s="13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5.75" customHeight="1">
      <c r="A113" s="9"/>
      <c r="B113" s="13"/>
      <c r="C113" s="9"/>
      <c r="D113" s="9"/>
      <c r="E113" s="9"/>
      <c r="F113" s="9"/>
      <c r="G113" s="13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5.75" customHeight="1">
      <c r="A114" s="9"/>
      <c r="B114" s="13"/>
      <c r="C114" s="9"/>
      <c r="D114" s="9"/>
      <c r="E114" s="9"/>
      <c r="F114" s="9"/>
      <c r="G114" s="13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5.75" customHeight="1">
      <c r="A115" s="9"/>
      <c r="B115" s="13"/>
      <c r="C115" s="9"/>
      <c r="D115" s="9"/>
      <c r="E115" s="9"/>
      <c r="F115" s="9"/>
      <c r="G115" s="13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5.75" customHeight="1">
      <c r="A116" s="9"/>
      <c r="B116" s="13"/>
      <c r="C116" s="9"/>
      <c r="D116" s="9"/>
      <c r="E116" s="9"/>
      <c r="F116" s="9"/>
      <c r="G116" s="13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5.75" customHeight="1">
      <c r="A117" s="9"/>
      <c r="B117" s="13"/>
      <c r="C117" s="9"/>
      <c r="D117" s="9"/>
      <c r="E117" s="9"/>
      <c r="F117" s="9"/>
      <c r="G117" s="13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5.75" customHeight="1">
      <c r="A118" s="9"/>
      <c r="B118" s="13"/>
      <c r="C118" s="9"/>
      <c r="D118" s="9"/>
      <c r="E118" s="9"/>
      <c r="F118" s="9"/>
      <c r="G118" s="13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5.75" customHeight="1">
      <c r="A119" s="9"/>
      <c r="B119" s="13"/>
      <c r="C119" s="9"/>
      <c r="D119" s="9"/>
      <c r="E119" s="9"/>
      <c r="F119" s="9"/>
      <c r="G119" s="13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5.75" customHeight="1">
      <c r="A120" s="9"/>
      <c r="B120" s="13"/>
      <c r="C120" s="9"/>
      <c r="D120" s="9"/>
      <c r="E120" s="9"/>
      <c r="F120" s="9"/>
      <c r="G120" s="13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5.75" customHeight="1">
      <c r="A121" s="9"/>
      <c r="B121" s="13"/>
      <c r="C121" s="9"/>
      <c r="D121" s="9"/>
      <c r="E121" s="9"/>
      <c r="F121" s="9"/>
      <c r="G121" s="13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5.75" customHeight="1">
      <c r="A122" s="9"/>
      <c r="B122" s="13"/>
      <c r="C122" s="9"/>
      <c r="D122" s="9"/>
      <c r="E122" s="9"/>
      <c r="F122" s="9"/>
      <c r="G122" s="13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5.75" customHeight="1">
      <c r="A123" s="9"/>
      <c r="B123" s="13"/>
      <c r="C123" s="9"/>
      <c r="D123" s="9"/>
      <c r="E123" s="9"/>
      <c r="F123" s="9"/>
      <c r="G123" s="13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5.75" customHeight="1">
      <c r="A124" s="9"/>
      <c r="B124" s="13"/>
      <c r="C124" s="9"/>
      <c r="D124" s="9"/>
      <c r="E124" s="9"/>
      <c r="F124" s="9"/>
      <c r="G124" s="13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5.75" customHeight="1">
      <c r="A125" s="9"/>
      <c r="B125" s="13"/>
      <c r="C125" s="9"/>
      <c r="D125" s="9"/>
      <c r="E125" s="9"/>
      <c r="F125" s="9"/>
      <c r="G125" s="13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5.75" customHeight="1">
      <c r="A126" s="9"/>
      <c r="B126" s="13"/>
      <c r="C126" s="9"/>
      <c r="D126" s="9"/>
      <c r="E126" s="9"/>
      <c r="F126" s="9"/>
      <c r="G126" s="13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5.75" customHeight="1">
      <c r="A127" s="9"/>
      <c r="B127" s="13"/>
      <c r="C127" s="9"/>
      <c r="D127" s="9"/>
      <c r="E127" s="9"/>
      <c r="F127" s="9"/>
      <c r="G127" s="13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5.75" customHeight="1">
      <c r="A128" s="9"/>
      <c r="B128" s="13"/>
      <c r="C128" s="9"/>
      <c r="D128" s="9"/>
      <c r="E128" s="9"/>
      <c r="F128" s="9"/>
      <c r="G128" s="13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5.75" customHeight="1">
      <c r="A129" s="9"/>
      <c r="B129" s="13"/>
      <c r="C129" s="9"/>
      <c r="D129" s="9"/>
      <c r="E129" s="9"/>
      <c r="F129" s="9"/>
      <c r="G129" s="13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5.75" customHeight="1">
      <c r="A130" s="9"/>
      <c r="B130" s="13"/>
      <c r="C130" s="9"/>
      <c r="D130" s="9"/>
      <c r="E130" s="9"/>
      <c r="F130" s="9"/>
      <c r="G130" s="13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5.75" customHeight="1">
      <c r="A131" s="9"/>
      <c r="B131" s="13"/>
      <c r="C131" s="9"/>
      <c r="D131" s="9"/>
      <c r="E131" s="9"/>
      <c r="F131" s="9"/>
      <c r="G131" s="13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5.75" customHeight="1">
      <c r="A132" s="9"/>
      <c r="B132" s="13"/>
      <c r="C132" s="9"/>
      <c r="D132" s="9"/>
      <c r="E132" s="9"/>
      <c r="F132" s="9"/>
      <c r="G132" s="13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5.75" customHeight="1">
      <c r="A133" s="9"/>
      <c r="B133" s="13"/>
      <c r="C133" s="9"/>
      <c r="D133" s="9"/>
      <c r="E133" s="9"/>
      <c r="F133" s="9"/>
      <c r="G133" s="13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5.75" customHeight="1">
      <c r="A134" s="9"/>
      <c r="B134" s="13"/>
      <c r="C134" s="9"/>
      <c r="D134" s="9"/>
      <c r="E134" s="9"/>
      <c r="F134" s="9"/>
      <c r="G134" s="13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5.75" customHeight="1">
      <c r="A135" s="9"/>
      <c r="B135" s="13"/>
      <c r="C135" s="9"/>
      <c r="D135" s="9"/>
      <c r="E135" s="9"/>
      <c r="F135" s="9"/>
      <c r="G135" s="13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5.75" customHeight="1">
      <c r="A136" s="9"/>
      <c r="B136" s="13"/>
      <c r="C136" s="9"/>
      <c r="D136" s="9"/>
      <c r="E136" s="9"/>
      <c r="F136" s="9"/>
      <c r="G136" s="13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5.75" customHeight="1">
      <c r="A137" s="9"/>
      <c r="B137" s="13"/>
      <c r="C137" s="9"/>
      <c r="D137" s="9"/>
      <c r="E137" s="9"/>
      <c r="F137" s="9"/>
      <c r="G137" s="13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5.75" customHeight="1">
      <c r="A138" s="9"/>
      <c r="B138" s="13"/>
      <c r="C138" s="9"/>
      <c r="D138" s="9"/>
      <c r="E138" s="9"/>
      <c r="F138" s="9"/>
      <c r="G138" s="13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5.75" customHeight="1">
      <c r="A139" s="9"/>
      <c r="B139" s="13"/>
      <c r="C139" s="9"/>
      <c r="D139" s="9"/>
      <c r="E139" s="9"/>
      <c r="F139" s="9"/>
      <c r="G139" s="13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5.75" customHeight="1">
      <c r="A140" s="9"/>
      <c r="B140" s="13"/>
      <c r="C140" s="9"/>
      <c r="D140" s="9"/>
      <c r="E140" s="9"/>
      <c r="F140" s="9"/>
      <c r="G140" s="13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5.75" customHeight="1">
      <c r="A141" s="9"/>
      <c r="B141" s="13"/>
      <c r="C141" s="9"/>
      <c r="D141" s="9"/>
      <c r="E141" s="9"/>
      <c r="F141" s="9"/>
      <c r="G141" s="13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5.75" customHeight="1">
      <c r="A142" s="9"/>
      <c r="B142" s="13"/>
      <c r="C142" s="9"/>
      <c r="D142" s="9"/>
      <c r="E142" s="9"/>
      <c r="F142" s="9"/>
      <c r="G142" s="13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5.75" customHeight="1">
      <c r="A143" s="9"/>
      <c r="B143" s="13"/>
      <c r="C143" s="9"/>
      <c r="D143" s="9"/>
      <c r="E143" s="9"/>
      <c r="F143" s="9"/>
      <c r="G143" s="13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5.75" customHeight="1">
      <c r="A144" s="9"/>
      <c r="B144" s="13"/>
      <c r="C144" s="9"/>
      <c r="D144" s="9"/>
      <c r="E144" s="9"/>
      <c r="F144" s="9"/>
      <c r="G144" s="13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5.75" customHeight="1">
      <c r="A145" s="9"/>
      <c r="B145" s="13"/>
      <c r="C145" s="9"/>
      <c r="D145" s="9"/>
      <c r="E145" s="9"/>
      <c r="F145" s="9"/>
      <c r="G145" s="13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5.75" customHeight="1">
      <c r="A146" s="9"/>
      <c r="B146" s="13"/>
      <c r="C146" s="9"/>
      <c r="D146" s="9"/>
      <c r="E146" s="9"/>
      <c r="F146" s="9"/>
      <c r="G146" s="13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5.75" customHeight="1">
      <c r="A147" s="9"/>
      <c r="B147" s="13"/>
      <c r="C147" s="9"/>
      <c r="D147" s="9"/>
      <c r="E147" s="9"/>
      <c r="F147" s="9"/>
      <c r="G147" s="13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5.75" customHeight="1">
      <c r="A148" s="9"/>
      <c r="B148" s="13"/>
      <c r="C148" s="9"/>
      <c r="D148" s="9"/>
      <c r="E148" s="9"/>
      <c r="F148" s="9"/>
      <c r="G148" s="13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5.75" customHeight="1">
      <c r="A149" s="9"/>
      <c r="B149" s="13"/>
      <c r="C149" s="9"/>
      <c r="D149" s="9"/>
      <c r="E149" s="9"/>
      <c r="F149" s="9"/>
      <c r="G149" s="13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5.75" customHeight="1">
      <c r="A150" s="9"/>
      <c r="B150" s="13"/>
      <c r="C150" s="9"/>
      <c r="D150" s="9"/>
      <c r="E150" s="9"/>
      <c r="F150" s="9"/>
      <c r="G150" s="13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5.75" customHeight="1">
      <c r="A151" s="9"/>
      <c r="B151" s="13"/>
      <c r="C151" s="9"/>
      <c r="D151" s="9"/>
      <c r="E151" s="9"/>
      <c r="F151" s="9"/>
      <c r="G151" s="13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5.75" customHeight="1">
      <c r="A152" s="9"/>
      <c r="B152" s="13"/>
      <c r="C152" s="9"/>
      <c r="D152" s="9"/>
      <c r="E152" s="9"/>
      <c r="F152" s="9"/>
      <c r="G152" s="13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5.75" customHeight="1">
      <c r="A153" s="9"/>
      <c r="B153" s="13"/>
      <c r="C153" s="9"/>
      <c r="D153" s="9"/>
      <c r="E153" s="9"/>
      <c r="F153" s="9"/>
      <c r="G153" s="13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5.75" customHeight="1">
      <c r="A154" s="9"/>
      <c r="B154" s="13"/>
      <c r="C154" s="9"/>
      <c r="D154" s="9"/>
      <c r="E154" s="9"/>
      <c r="F154" s="9"/>
      <c r="G154" s="13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5.75" customHeight="1">
      <c r="A155" s="9"/>
      <c r="B155" s="13"/>
      <c r="C155" s="9"/>
      <c r="D155" s="9"/>
      <c r="E155" s="9"/>
      <c r="F155" s="9"/>
      <c r="G155" s="13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5.75" customHeight="1">
      <c r="A156" s="9"/>
      <c r="B156" s="13"/>
      <c r="C156" s="9"/>
      <c r="D156" s="9"/>
      <c r="E156" s="9"/>
      <c r="F156" s="9"/>
      <c r="G156" s="13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5.75" customHeight="1">
      <c r="A157" s="9"/>
      <c r="B157" s="13"/>
      <c r="C157" s="9"/>
      <c r="D157" s="9"/>
      <c r="E157" s="9"/>
      <c r="F157" s="9"/>
      <c r="G157" s="13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5.75" customHeight="1">
      <c r="A158" s="9"/>
      <c r="B158" s="13"/>
      <c r="C158" s="9"/>
      <c r="D158" s="9"/>
      <c r="E158" s="9"/>
      <c r="F158" s="9"/>
      <c r="G158" s="13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5.75" customHeight="1">
      <c r="A159" s="9"/>
      <c r="B159" s="13"/>
      <c r="C159" s="9"/>
      <c r="D159" s="9"/>
      <c r="E159" s="9"/>
      <c r="F159" s="9"/>
      <c r="G159" s="13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5.75" customHeight="1">
      <c r="A160" s="9"/>
      <c r="B160" s="13"/>
      <c r="C160" s="9"/>
      <c r="D160" s="9"/>
      <c r="E160" s="9"/>
      <c r="F160" s="9"/>
      <c r="G160" s="13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5.75" customHeight="1">
      <c r="A161" s="9"/>
      <c r="B161" s="13"/>
      <c r="C161" s="9"/>
      <c r="D161" s="9"/>
      <c r="E161" s="9"/>
      <c r="F161" s="9"/>
      <c r="G161" s="13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5.75" customHeight="1">
      <c r="A162" s="9"/>
      <c r="B162" s="13"/>
      <c r="C162" s="9"/>
      <c r="D162" s="9"/>
      <c r="E162" s="9"/>
      <c r="F162" s="9"/>
      <c r="G162" s="13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5.75" customHeight="1">
      <c r="A163" s="9"/>
      <c r="B163" s="13"/>
      <c r="C163" s="9"/>
      <c r="D163" s="9"/>
      <c r="E163" s="9"/>
      <c r="F163" s="9"/>
      <c r="G163" s="13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5.75" customHeight="1">
      <c r="A164" s="9"/>
      <c r="B164" s="13"/>
      <c r="C164" s="9"/>
      <c r="D164" s="9"/>
      <c r="E164" s="9"/>
      <c r="F164" s="9"/>
      <c r="G164" s="13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5.75" customHeight="1">
      <c r="A165" s="9"/>
      <c r="B165" s="13"/>
      <c r="C165" s="9"/>
      <c r="D165" s="9"/>
      <c r="E165" s="9"/>
      <c r="F165" s="9"/>
      <c r="G165" s="13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5.75" customHeight="1">
      <c r="A166" s="9"/>
      <c r="B166" s="13"/>
      <c r="C166" s="9"/>
      <c r="D166" s="9"/>
      <c r="E166" s="9"/>
      <c r="F166" s="9"/>
      <c r="G166" s="13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5.75" customHeight="1">
      <c r="A167" s="9"/>
      <c r="B167" s="13"/>
      <c r="C167" s="9"/>
      <c r="D167" s="9"/>
      <c r="E167" s="9"/>
      <c r="F167" s="9"/>
      <c r="G167" s="13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5.75" customHeight="1">
      <c r="A168" s="9"/>
      <c r="B168" s="13"/>
      <c r="C168" s="9"/>
      <c r="D168" s="9"/>
      <c r="E168" s="9"/>
      <c r="F168" s="9"/>
      <c r="G168" s="13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5.75" customHeight="1">
      <c r="A169" s="9"/>
      <c r="B169" s="13"/>
      <c r="C169" s="9"/>
      <c r="D169" s="9"/>
      <c r="E169" s="9"/>
      <c r="F169" s="9"/>
      <c r="G169" s="13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5.75" customHeight="1">
      <c r="A170" s="9"/>
      <c r="B170" s="13"/>
      <c r="C170" s="9"/>
      <c r="D170" s="9"/>
      <c r="E170" s="9"/>
      <c r="F170" s="9"/>
      <c r="G170" s="13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5.75" customHeight="1">
      <c r="A171" s="9"/>
      <c r="B171" s="13"/>
      <c r="C171" s="9"/>
      <c r="D171" s="9"/>
      <c r="E171" s="9"/>
      <c r="F171" s="9"/>
      <c r="G171" s="13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5.75" customHeight="1">
      <c r="A172" s="9"/>
      <c r="B172" s="13"/>
      <c r="C172" s="9"/>
      <c r="D172" s="9"/>
      <c r="E172" s="9"/>
      <c r="F172" s="9"/>
      <c r="G172" s="13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5.75" customHeight="1">
      <c r="A173" s="9"/>
      <c r="B173" s="13"/>
      <c r="C173" s="9"/>
      <c r="D173" s="9"/>
      <c r="E173" s="9"/>
      <c r="F173" s="9"/>
      <c r="G173" s="13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5.75" customHeight="1">
      <c r="A174" s="9"/>
      <c r="B174" s="13"/>
      <c r="C174" s="9"/>
      <c r="D174" s="9"/>
      <c r="E174" s="9"/>
      <c r="F174" s="9"/>
      <c r="G174" s="13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5.75" customHeight="1">
      <c r="A175" s="9"/>
      <c r="B175" s="13"/>
      <c r="C175" s="9"/>
      <c r="D175" s="9"/>
      <c r="E175" s="9"/>
      <c r="F175" s="9"/>
      <c r="G175" s="13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5.75" customHeight="1">
      <c r="A176" s="9"/>
      <c r="B176" s="13"/>
      <c r="C176" s="9"/>
      <c r="D176" s="9"/>
      <c r="E176" s="9"/>
      <c r="F176" s="9"/>
      <c r="G176" s="13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5.75" customHeight="1">
      <c r="A177" s="9"/>
      <c r="B177" s="13"/>
      <c r="C177" s="9"/>
      <c r="D177" s="9"/>
      <c r="E177" s="9"/>
      <c r="F177" s="9"/>
      <c r="G177" s="13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5.75" customHeight="1">
      <c r="A178" s="9"/>
      <c r="B178" s="13"/>
      <c r="C178" s="9"/>
      <c r="D178" s="9"/>
      <c r="E178" s="9"/>
      <c r="F178" s="9"/>
      <c r="G178" s="13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5.75" customHeight="1">
      <c r="A179" s="9"/>
      <c r="B179" s="13"/>
      <c r="C179" s="9"/>
      <c r="D179" s="9"/>
      <c r="E179" s="9"/>
      <c r="F179" s="9"/>
      <c r="G179" s="13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5.75" customHeight="1">
      <c r="A180" s="9"/>
      <c r="B180" s="13"/>
      <c r="C180" s="9"/>
      <c r="D180" s="9"/>
      <c r="E180" s="9"/>
      <c r="F180" s="9"/>
      <c r="G180" s="13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5.75" customHeight="1">
      <c r="A181" s="9"/>
      <c r="B181" s="13"/>
      <c r="C181" s="9"/>
      <c r="D181" s="9"/>
      <c r="E181" s="9"/>
      <c r="F181" s="9"/>
      <c r="G181" s="13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5.75" customHeight="1">
      <c r="A182" s="9"/>
      <c r="B182" s="13"/>
      <c r="C182" s="9"/>
      <c r="D182" s="9"/>
      <c r="E182" s="9"/>
      <c r="F182" s="9"/>
      <c r="G182" s="13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5.75" customHeight="1">
      <c r="A183" s="9"/>
      <c r="B183" s="13"/>
      <c r="C183" s="9"/>
      <c r="D183" s="9"/>
      <c r="E183" s="9"/>
      <c r="F183" s="9"/>
      <c r="G183" s="13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5.75" customHeight="1">
      <c r="A184" s="9"/>
      <c r="B184" s="13"/>
      <c r="C184" s="9"/>
      <c r="D184" s="9"/>
      <c r="E184" s="9"/>
      <c r="F184" s="9"/>
      <c r="G184" s="13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5.75" customHeight="1">
      <c r="A185" s="9"/>
      <c r="B185" s="13"/>
      <c r="C185" s="9"/>
      <c r="D185" s="9"/>
      <c r="E185" s="9"/>
      <c r="F185" s="9"/>
      <c r="G185" s="13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5.75" customHeight="1">
      <c r="A186" s="9"/>
      <c r="B186" s="13"/>
      <c r="C186" s="9"/>
      <c r="D186" s="9"/>
      <c r="E186" s="9"/>
      <c r="F186" s="9"/>
      <c r="G186" s="13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5.75" customHeight="1">
      <c r="A187" s="9"/>
      <c r="B187" s="13"/>
      <c r="C187" s="9"/>
      <c r="D187" s="9"/>
      <c r="E187" s="9"/>
      <c r="F187" s="9"/>
      <c r="G187" s="13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5.75" customHeight="1">
      <c r="A188" s="9"/>
      <c r="B188" s="13"/>
      <c r="C188" s="9"/>
      <c r="D188" s="9"/>
      <c r="E188" s="9"/>
      <c r="F188" s="9"/>
      <c r="G188" s="13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5.75" customHeight="1">
      <c r="A189" s="9"/>
      <c r="B189" s="13"/>
      <c r="C189" s="9"/>
      <c r="D189" s="9"/>
      <c r="E189" s="9"/>
      <c r="F189" s="9"/>
      <c r="G189" s="13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5.75" customHeight="1">
      <c r="A190" s="9"/>
      <c r="B190" s="13"/>
      <c r="C190" s="9"/>
      <c r="D190" s="9"/>
      <c r="E190" s="9"/>
      <c r="F190" s="9"/>
      <c r="G190" s="13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5.75" customHeight="1">
      <c r="A191" s="9"/>
      <c r="B191" s="13"/>
      <c r="C191" s="9"/>
      <c r="D191" s="9"/>
      <c r="E191" s="9"/>
      <c r="F191" s="9"/>
      <c r="G191" s="13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5.75" customHeight="1">
      <c r="A192" s="9"/>
      <c r="B192" s="13"/>
      <c r="C192" s="9"/>
      <c r="D192" s="9"/>
      <c r="E192" s="9"/>
      <c r="F192" s="9"/>
      <c r="G192" s="13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5.75" customHeight="1">
      <c r="A193" s="9"/>
      <c r="B193" s="13"/>
      <c r="C193" s="9"/>
      <c r="D193" s="9"/>
      <c r="E193" s="9"/>
      <c r="F193" s="9"/>
      <c r="G193" s="13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5.75" customHeight="1">
      <c r="A194" s="9"/>
      <c r="B194" s="13"/>
      <c r="C194" s="9"/>
      <c r="D194" s="9"/>
      <c r="E194" s="9"/>
      <c r="F194" s="9"/>
      <c r="G194" s="13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5.75" customHeight="1">
      <c r="A195" s="9"/>
      <c r="B195" s="13"/>
      <c r="C195" s="9"/>
      <c r="D195" s="9"/>
      <c r="E195" s="9"/>
      <c r="F195" s="9"/>
      <c r="G195" s="13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5.75" customHeight="1">
      <c r="A196" s="9"/>
      <c r="B196" s="13"/>
      <c r="C196" s="9"/>
      <c r="D196" s="9"/>
      <c r="E196" s="9"/>
      <c r="F196" s="9"/>
      <c r="G196" s="13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5.75" customHeight="1">
      <c r="A197" s="9"/>
      <c r="B197" s="13"/>
      <c r="C197" s="9"/>
      <c r="D197" s="9"/>
      <c r="E197" s="9"/>
      <c r="F197" s="9"/>
      <c r="G197" s="13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5.75" customHeight="1">
      <c r="A198" s="9"/>
      <c r="B198" s="13"/>
      <c r="C198" s="9"/>
      <c r="D198" s="9"/>
      <c r="E198" s="9"/>
      <c r="F198" s="9"/>
      <c r="G198" s="13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5.75" customHeight="1">
      <c r="A199" s="9"/>
      <c r="B199" s="13"/>
      <c r="C199" s="9"/>
      <c r="D199" s="9"/>
      <c r="E199" s="9"/>
      <c r="F199" s="9"/>
      <c r="G199" s="13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5.75" customHeight="1">
      <c r="A200" s="9"/>
      <c r="B200" s="13"/>
      <c r="C200" s="9"/>
      <c r="D200" s="9"/>
      <c r="E200" s="9"/>
      <c r="F200" s="9"/>
      <c r="G200" s="13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5.75" customHeight="1">
      <c r="A201" s="9"/>
      <c r="B201" s="13"/>
      <c r="C201" s="9"/>
      <c r="D201" s="9"/>
      <c r="E201" s="9"/>
      <c r="F201" s="9"/>
      <c r="G201" s="13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5.75" customHeight="1">
      <c r="A202" s="9"/>
      <c r="B202" s="13"/>
      <c r="C202" s="9"/>
      <c r="D202" s="9"/>
      <c r="E202" s="9"/>
      <c r="F202" s="9"/>
      <c r="G202" s="13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5.75" customHeight="1">
      <c r="A203" s="9"/>
      <c r="B203" s="13"/>
      <c r="C203" s="9"/>
      <c r="D203" s="9"/>
      <c r="E203" s="9"/>
      <c r="F203" s="9"/>
      <c r="G203" s="13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5.75" customHeight="1">
      <c r="A204" s="9"/>
      <c r="B204" s="13"/>
      <c r="C204" s="9"/>
      <c r="D204" s="9"/>
      <c r="E204" s="9"/>
      <c r="F204" s="9"/>
      <c r="G204" s="13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5.75" customHeight="1">
      <c r="A205" s="9"/>
      <c r="B205" s="13"/>
      <c r="C205" s="9"/>
      <c r="D205" s="9"/>
      <c r="E205" s="9"/>
      <c r="F205" s="9"/>
      <c r="G205" s="13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5.75" customHeight="1">
      <c r="A206" s="9"/>
      <c r="B206" s="13"/>
      <c r="C206" s="9"/>
      <c r="D206" s="9"/>
      <c r="E206" s="9"/>
      <c r="F206" s="9"/>
      <c r="G206" s="13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5.75" customHeight="1">
      <c r="A207" s="9"/>
      <c r="B207" s="13"/>
      <c r="C207" s="9"/>
      <c r="D207" s="9"/>
      <c r="E207" s="9"/>
      <c r="F207" s="9"/>
      <c r="G207" s="13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5.75" customHeight="1">
      <c r="A208" s="9"/>
      <c r="B208" s="13"/>
      <c r="C208" s="9"/>
      <c r="D208" s="9"/>
      <c r="E208" s="9"/>
      <c r="F208" s="9"/>
      <c r="G208" s="13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5.75" customHeight="1">
      <c r="A209" s="9"/>
      <c r="B209" s="13"/>
      <c r="C209" s="9"/>
      <c r="D209" s="9"/>
      <c r="E209" s="9"/>
      <c r="F209" s="9"/>
      <c r="G209" s="13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5.75" customHeight="1">
      <c r="A210" s="9"/>
      <c r="B210" s="13"/>
      <c r="C210" s="9"/>
      <c r="D210" s="9"/>
      <c r="E210" s="9"/>
      <c r="F210" s="9"/>
      <c r="G210" s="13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5.75" customHeight="1">
      <c r="A211" s="9"/>
      <c r="B211" s="13"/>
      <c r="C211" s="9"/>
      <c r="D211" s="9"/>
      <c r="E211" s="9"/>
      <c r="F211" s="9"/>
      <c r="G211" s="13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5.75" customHeight="1">
      <c r="A212" s="9"/>
      <c r="B212" s="13"/>
      <c r="C212" s="9"/>
      <c r="D212" s="9"/>
      <c r="E212" s="9"/>
      <c r="F212" s="9"/>
      <c r="G212" s="13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5.75" customHeight="1">
      <c r="A213" s="9"/>
      <c r="B213" s="13"/>
      <c r="C213" s="9"/>
      <c r="D213" s="9"/>
      <c r="E213" s="9"/>
      <c r="F213" s="9"/>
      <c r="G213" s="13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5.75" customHeight="1">
      <c r="A214" s="9"/>
      <c r="B214" s="13"/>
      <c r="C214" s="9"/>
      <c r="D214" s="9"/>
      <c r="E214" s="9"/>
      <c r="F214" s="9"/>
      <c r="G214" s="13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5.75" customHeight="1">
      <c r="A215" s="9"/>
      <c r="B215" s="13"/>
      <c r="C215" s="9"/>
      <c r="D215" s="9"/>
      <c r="E215" s="9"/>
      <c r="F215" s="9"/>
      <c r="G215" s="13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5.75" customHeight="1">
      <c r="A216" s="9"/>
      <c r="B216" s="13"/>
      <c r="C216" s="9"/>
      <c r="D216" s="9"/>
      <c r="E216" s="9"/>
      <c r="F216" s="9"/>
      <c r="G216" s="13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5.75" customHeight="1">
      <c r="A217" s="9"/>
      <c r="B217" s="13"/>
      <c r="C217" s="9"/>
      <c r="D217" s="9"/>
      <c r="E217" s="9"/>
      <c r="F217" s="9"/>
      <c r="G217" s="13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5.75" customHeight="1">
      <c r="A218" s="9"/>
      <c r="B218" s="13"/>
      <c r="C218" s="9"/>
      <c r="D218" s="9"/>
      <c r="E218" s="9"/>
      <c r="F218" s="9"/>
      <c r="G218" s="13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5.75" customHeight="1">
      <c r="A219" s="9"/>
      <c r="B219" s="13"/>
      <c r="C219" s="9"/>
      <c r="D219" s="9"/>
      <c r="E219" s="9"/>
      <c r="F219" s="9"/>
      <c r="G219" s="13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5.75" customHeight="1">
      <c r="A220" s="9"/>
      <c r="B220" s="13"/>
      <c r="C220" s="9"/>
      <c r="D220" s="9"/>
      <c r="E220" s="9"/>
      <c r="F220" s="9"/>
      <c r="G220" s="13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2020-05-15T11:20:41Z</dcterms:created>
  <dc:creator>Zainin</dc:creator>
</cp:coreProperties>
</file>